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11"/>
  <workbookPr/>
  <mc:AlternateContent xmlns:mc="http://schemas.openxmlformats.org/markup-compatibility/2006">
    <mc:Choice Requires="x15">
      <x15ac:absPath xmlns:x15ac="http://schemas.microsoft.com/office/spreadsheetml/2010/11/ac" url="https://cityofsolanabeach.sharepoint.com/Public Drive/CITY MANAGER/SANDAG/SGIP Grant/2025 Regional GHG Application/"/>
    </mc:Choice>
  </mc:AlternateContent>
  <xr:revisionPtr revIDLastSave="70" documentId="11_F408F6F09C59DBB730B4EB64F46DE6AD5D7B665B" xr6:coauthVersionLast="47" xr6:coauthVersionMax="47" xr10:uidLastSave="{33451E7F-00E6-4E41-9DA3-D08D919FBDAD}"/>
  <bookViews>
    <workbookView xWindow="450" yWindow="180" windowWidth="25950" windowHeight="14955" firstSheet="1" xr2:uid="{00000000-000D-0000-FFFF-FFFF00000000}"/>
  </bookViews>
  <sheets>
    <sheet name="Project Scope and Budget" sheetId="1" r:id="rId1"/>
    <sheet name="Project Schedule" sheetId="2" r:id="rId2"/>
    <sheet name="SSB - with ICR" sheetId="3"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G4MQ66DPeT/nIp/1yh8t4m8VBBsXOSMJ5B9bRyJGDLA="/>
    </ext>
  </extLst>
</workbook>
</file>

<file path=xl/calcChain.xml><?xml version="1.0" encoding="utf-8"?>
<calcChain xmlns="http://schemas.openxmlformats.org/spreadsheetml/2006/main">
  <c r="C69" i="1" l="1"/>
  <c r="D58" i="3"/>
  <c r="C58" i="3"/>
  <c r="F57" i="3"/>
  <c r="G57" i="3" s="1"/>
  <c r="E57" i="3"/>
  <c r="G56" i="3"/>
  <c r="F56" i="3"/>
  <c r="F58" i="3" s="1"/>
  <c r="E56" i="3"/>
  <c r="E58" i="3" s="1"/>
  <c r="F55" i="3"/>
  <c r="E55" i="3"/>
  <c r="G55" i="3" s="1"/>
  <c r="G58" i="3" s="1"/>
  <c r="J51" i="3"/>
  <c r="I51" i="3"/>
  <c r="H51" i="3"/>
  <c r="G51" i="3"/>
  <c r="F51" i="3"/>
  <c r="E51" i="3"/>
  <c r="D51" i="3"/>
  <c r="C51" i="3"/>
  <c r="J27" i="3"/>
  <c r="G34" i="3" s="1"/>
  <c r="G38" i="3" s="1"/>
  <c r="G39" i="3" s="1"/>
  <c r="K25" i="3"/>
  <c r="K24" i="3"/>
  <c r="K23" i="3"/>
  <c r="K22" i="3"/>
  <c r="K21" i="3"/>
  <c r="K20" i="3"/>
  <c r="K27" i="3" s="1"/>
  <c r="G37" i="2"/>
  <c r="G36" i="2"/>
  <c r="G31" i="2"/>
  <c r="G30" i="2"/>
  <c r="G29" i="2"/>
  <c r="G27" i="2"/>
  <c r="G26" i="2"/>
  <c r="G25" i="2"/>
  <c r="G24" i="2"/>
  <c r="G23" i="2"/>
  <c r="I68" i="1"/>
  <c r="H68" i="1"/>
  <c r="G68" i="1"/>
  <c r="F68" i="1"/>
  <c r="E68" i="1"/>
  <c r="D68" i="1"/>
  <c r="C68" i="1"/>
  <c r="B68" i="1"/>
  <c r="L67" i="1"/>
  <c r="K67" i="1"/>
  <c r="J67" i="1"/>
  <c r="K66" i="1"/>
  <c r="L66" i="1" s="1"/>
  <c r="J66" i="1"/>
  <c r="K65" i="1"/>
  <c r="K68" i="1" s="1"/>
  <c r="B65" i="1"/>
  <c r="J65" i="1" s="1"/>
  <c r="C52" i="1"/>
  <c r="J46" i="1"/>
  <c r="C53" i="1" s="1"/>
  <c r="I46" i="1"/>
  <c r="K45" i="1"/>
  <c r="K44" i="1"/>
  <c r="K43" i="1"/>
  <c r="K42" i="1"/>
  <c r="K41" i="1"/>
  <c r="K40" i="1"/>
  <c r="K39" i="1"/>
  <c r="K38" i="1"/>
  <c r="K37" i="1"/>
  <c r="K36" i="1"/>
  <c r="K35" i="1"/>
  <c r="K34" i="1"/>
  <c r="K32" i="1"/>
  <c r="K31" i="1"/>
  <c r="K30" i="1"/>
  <c r="J30" i="1"/>
  <c r="J28" i="1"/>
  <c r="K28" i="1" s="1"/>
  <c r="J27" i="1"/>
  <c r="J29" i="1" s="1"/>
  <c r="J26" i="1"/>
  <c r="K26" i="1" s="1"/>
  <c r="J25" i="1"/>
  <c r="K25" i="1" s="1"/>
  <c r="K24" i="1"/>
  <c r="J24" i="1"/>
  <c r="K23" i="1"/>
  <c r="L65" i="1" l="1"/>
  <c r="J68" i="1"/>
  <c r="L68" i="1" s="1"/>
  <c r="K27" i="1"/>
  <c r="K46" i="1" s="1"/>
  <c r="C51" i="1" s="1"/>
  <c r="D56" i="1" s="1"/>
  <c r="D55" i="1" l="1"/>
</calcChain>
</file>

<file path=xl/sharedStrings.xml><?xml version="1.0" encoding="utf-8"?>
<sst xmlns="http://schemas.openxmlformats.org/spreadsheetml/2006/main" count="303" uniqueCount="207">
  <si>
    <t>Scope of Work and Budget</t>
  </si>
  <si>
    <t>Instructions: Complete this form using the instructions provided in green italicized text.</t>
  </si>
  <si>
    <t xml:space="preserve">Applicant Name: </t>
  </si>
  <si>
    <t>City of Solana Beach</t>
  </si>
  <si>
    <t>Project Type:</t>
  </si>
  <si>
    <t>Climate Action Plan</t>
  </si>
  <si>
    <t>[Select from the options in the dropdown field. Note: for Capital Projects, use the Capital Project Template.]</t>
  </si>
  <si>
    <t>Project Title:</t>
  </si>
  <si>
    <t>Regional Greenhouse Gas Emission Inventory Project</t>
  </si>
  <si>
    <t>Part I: Project Overview</t>
  </si>
  <si>
    <t xml:space="preserve">Project Location: </t>
  </si>
  <si>
    <t>Jurisdictional limits of: City of Solana Beach, City of Carlsbad, City of Chula Vista, City of Encinitas, City of Escondido, City of La Mesa, City of Oceanside, and unincorporated County of San Diego.</t>
  </si>
  <si>
    <t xml:space="preserve">Brief Project Summary: </t>
  </si>
  <si>
    <t>Jurisdictions within San Diego County, including unincorporated County of San Diego, who have either updated their Climate Action Plan within the past year or anticipate completing their Climate Action Plan Update within the year, are proposing a joint project to complete multiple community-wide greenhouse gas emission (GHG) inventories. Through a multi-jurisdictional approach, economies of scale will be leveraged. The updated GHG inventories will allow the jurisdictions to meet monitoring requirements in their Climate Action Plans, refine and reprioritize emission reduction measures and increase transparency within their communities.</t>
  </si>
  <si>
    <t xml:space="preserve">Project Objectives: </t>
  </si>
  <si>
    <t xml:space="preserve">All participating jurisdictions have either adopted a CAP Update in the past year or anticipate the adoption of a CAP Update before the end of 2026. Each of these CAPs have a baseline GHG emission inventory, ranging from 2012 - 2019. This project would develop two nonconsecutive year community-wide GHG inventories and associated reports for each participating jurisdiction using the best available data. Regular GHG emissions inventories are outlined in each jurisdiction’s CAP (e.g., implementation chapter, formal Implementation Plan).
The updated GHG inventories will then be used to prepare current monitoring reports for each jurisdiction to better inform current CAP implementation and allow for data-informed decision making when prioritizing and carrying out CAP projects, programs, and outreach efforts. 
</t>
  </si>
  <si>
    <t>Part II: Scope of Work and Budget</t>
  </si>
  <si>
    <t xml:space="preserve">[List the main project tasks in the grey-shaded spaces below. Include the task description, task outcome/output, deliverables, and grant and matching funds amount. Under each project task, include the subtasks that will be necessary to complete the main project task and include the subtask outcome/output, deliverables, and grant and matching funds. Add rows as needed. The Total Project Cost column will auto-calculate and is the sum of the SGIP grant and the matching funds.] </t>
  </si>
  <si>
    <t xml:space="preserve">Task No. </t>
  </si>
  <si>
    <t>Task Description</t>
  </si>
  <si>
    <t>Task Outcome/Output</t>
  </si>
  <si>
    <t>Deliverables</t>
  </si>
  <si>
    <t>SGIP Grant Amount</t>
  </si>
  <si>
    <t>Matching Funds Amount</t>
  </si>
  <si>
    <t>Total Project Cost</t>
  </si>
  <si>
    <t>Hire a Consultant</t>
  </si>
  <si>
    <t>The desired outcome of this task is to create and publish a Request for Proposals (RFP), review proposals, and execute a contract with the selected Consultant.</t>
  </si>
  <si>
    <t>Release an RFP, select a Consultant, execute a contract with the Consultant</t>
  </si>
  <si>
    <t>1A</t>
  </si>
  <si>
    <t>Create and publish a Request for Proposals.</t>
  </si>
  <si>
    <t>RFP Published</t>
  </si>
  <si>
    <t>RFP</t>
  </si>
  <si>
    <t>1B</t>
  </si>
  <si>
    <t>City of Solana Beach and participating jurisdictions review proposals and select a Consultant.</t>
  </si>
  <si>
    <t>Proposals reviewed and Consultant selected</t>
  </si>
  <si>
    <t>Consultant selected</t>
  </si>
  <si>
    <t>1C</t>
  </si>
  <si>
    <t>City of Solana Beach will work with the selected Consultant and execute a contract.</t>
  </si>
  <si>
    <t>Contract with Consultant executed</t>
  </si>
  <si>
    <t>Executed contract</t>
  </si>
  <si>
    <t>Project Administration</t>
  </si>
  <si>
    <t>The desired outcome of this task is to conduct project administration.</t>
  </si>
  <si>
    <t>Kick-off meeting materials (x1)
Project check-in meeting materials (x24)
Data collection meeting materials (x8)</t>
  </si>
  <si>
    <t>2A</t>
  </si>
  <si>
    <t>Kick-off meeting</t>
  </si>
  <si>
    <t>The desired outcome of this subtask is to hold a project kick-off meeting</t>
  </si>
  <si>
    <t>Meeting materials (x1)</t>
  </si>
  <si>
    <t>2B</t>
  </si>
  <si>
    <t>Regular project check-ins</t>
  </si>
  <si>
    <t>The desired outcome of this subtask is to hold regular project check-ins. These check-ins will be monthly, at a minimum</t>
  </si>
  <si>
    <t>Meeting materials (x24)</t>
  </si>
  <si>
    <t>2C</t>
  </si>
  <si>
    <t>Meetings with relevant agency staff and departments to collect data</t>
  </si>
  <si>
    <t>The desired outcome of this subtask is to hold meetings with relevant agency staff, as appropriate, to collect inventory data. It is estimated that one meeting would be needed for each agency.</t>
  </si>
  <si>
    <t>Meeting materials (x8)</t>
  </si>
  <si>
    <t>Update Communitywide GHG Inventories</t>
  </si>
  <si>
    <t>The desired outcome of this task will be to update the communitywide GHG inventories for each agency using the best available data. It is expected that 2 communitywide GHG inventories will be prepared for each agency during the grant time period.</t>
  </si>
  <si>
    <t>Summary of data needed per agency (x16)
Summary of new potential data sources (x2)
Communitywide GHG emissions inventory data per agency (x16)</t>
  </si>
  <si>
    <t>3A</t>
  </si>
  <si>
    <t>Identify data needs</t>
  </si>
  <si>
    <t>The desired outcome of this subtask is to identify the data needed for each agency to estimated communitywide GHG emissions.</t>
  </si>
  <si>
    <t>Summary of data needed per agency (x16)</t>
  </si>
  <si>
    <t>3B</t>
  </si>
  <si>
    <t>Review new potential data sources for any sectors with unidentified data needs</t>
  </si>
  <si>
    <t>The desired outcome of this subtask is to explore new, alternative data sources, as needed, to complete the inventories in a timely manner</t>
  </si>
  <si>
    <t>Summary of new potential data sources (x2)</t>
  </si>
  <si>
    <t>3C</t>
  </si>
  <si>
    <t>Collect data</t>
  </si>
  <si>
    <t>The desired outcome for this subtask is to collect all necessary data for the communitywide GHG inventory estimates</t>
  </si>
  <si>
    <t>Data collection templates (x2)</t>
  </si>
  <si>
    <t>3D</t>
  </si>
  <si>
    <t>Develop inventories</t>
  </si>
  <si>
    <t>The desired outcome for this subtask is to estimate the communitywide GHG emissions for each agency using existing methods and best practices</t>
  </si>
  <si>
    <t>Communitywide GHG emissions inventory data per agency (x16)</t>
  </si>
  <si>
    <t>Summarize Methods and Findings</t>
  </si>
  <si>
    <t>The desired outcome for this task is to develop technical reports to summarize the findings of and methods used to estimate communitywide GHG emissions per agency. It is estimated that one technical report will accompany each GHG inventory for a total of 16 technical reports.</t>
  </si>
  <si>
    <t>Draft technical reports per agency (x16)
Draft summary of results spreadsheet (x16)
Meeting materials (x16)
Final technical reports per agency (x16)
Final summary of results spreadsheet (x16)</t>
  </si>
  <si>
    <t>4A</t>
  </si>
  <si>
    <t>Develop draft technical report</t>
  </si>
  <si>
    <t>The desired outcome for this subtask is to develop draft technical reports per inventory per agency. A spreadsheet summarizing the inventory results will also be developed.</t>
  </si>
  <si>
    <t>Draft technical reports per agency (x16)
Draft summary of results spreadsheet (x16)</t>
  </si>
  <si>
    <t>4B</t>
  </si>
  <si>
    <t>Meetings to discuss draft technical report</t>
  </si>
  <si>
    <t>The desired outcome for this subtask is to meet with each agency to discuss the draft technical reports and GHG inventories. This will help to answer questions and streamline edits to complete the final technical reports</t>
  </si>
  <si>
    <t>Meeting materials (x16)</t>
  </si>
  <si>
    <t>4C</t>
  </si>
  <si>
    <t>Finalize technical report</t>
  </si>
  <si>
    <t>The desired outcome for this subtask is to finalize the technical reports per inventory per agency. The spreadsheet summarizing the inventory results will also be finalized.</t>
  </si>
  <si>
    <t>Final technical reports per agency (x16)
Final summary of results spreadsheet (x16)</t>
  </si>
  <si>
    <t>Progress Reporting</t>
  </si>
  <si>
    <t>The purpose of this task is to receive regular progress reports on the project.</t>
  </si>
  <si>
    <t>Progress reports (x24)</t>
  </si>
  <si>
    <t>5A</t>
  </si>
  <si>
    <t>Progress reporting</t>
  </si>
  <si>
    <t>The purpose of this subtask is to receive regular progress reports on work completed, work remaining, and any challenges or issues. These can be presented at the regular project check-ins</t>
  </si>
  <si>
    <t>Share Results</t>
  </si>
  <si>
    <t>The purpose of this task is to share the results of the updated GHG inventories with the public and interested stakeholders of each agency</t>
  </si>
  <si>
    <t>Monitoring reports x16
Presentation materials (x16)
Public meeting materials (x16)</t>
  </si>
  <si>
    <t>6A</t>
  </si>
  <si>
    <t>Prepare monitoring reports</t>
  </si>
  <si>
    <t>The purpose of this subtask is to prepare monitoring report content on the updated GHG inventories. A minimum of 1 monitoring report per agency per inventory is exepcted.</t>
  </si>
  <si>
    <t>Monitoring reports x16</t>
  </si>
  <si>
    <t>6B</t>
  </si>
  <si>
    <t>Prepare presentation materials and other collateral</t>
  </si>
  <si>
    <t>The purpose of this subtask is to prepare presentation materials and other collateral (e.g., flyers), as appropriate, with information on the updated GHG inventories.</t>
  </si>
  <si>
    <t>Presentation materials (x16)</t>
  </si>
  <si>
    <t>6C</t>
  </si>
  <si>
    <t>Public meeting presentations</t>
  </si>
  <si>
    <t>The purpose of this subtask is to share the results of the updated GHG inventories at agency public meetings (e.g., Board of Supervisors, City Council). A minimum of 1 public meeting per agency per inventory is expected.</t>
  </si>
  <si>
    <t>Public meeting materials (x16)</t>
  </si>
  <si>
    <t>TOTAL PROJECT COST:</t>
  </si>
  <si>
    <t>Part III: Summary of Funding</t>
  </si>
  <si>
    <t>[This information will be populated using information from Part II. Make a selection in the unshaded cell only.]</t>
  </si>
  <si>
    <t>Total Project Cost:</t>
  </si>
  <si>
    <t>Total Grant Request:</t>
  </si>
  <si>
    <t>Total Matching Funds:</t>
  </si>
  <si>
    <t>Grant Percentage:</t>
  </si>
  <si>
    <t>Matching Funds Percentage:</t>
  </si>
  <si>
    <t>Will any of the matching funds be from the TransNet Local Street and Road program?</t>
  </si>
  <si>
    <t>No</t>
  </si>
  <si>
    <t>Part IV: Project Budget and Expenditures Per Fiscal Year</t>
  </si>
  <si>
    <t>[SANDAG staff will use this information for the Regional Transportation Improvement Program (RTIP) if this project receives funding. Fill in the unshaded cells only.]</t>
  </si>
  <si>
    <t>Category*</t>
  </si>
  <si>
    <t>Fiscal Year (FY) 2026
(NTP - June 30, 2026)</t>
  </si>
  <si>
    <t>Fiscal Year (FY) 2027
(July 1, 2026 - June 30, 2027)</t>
  </si>
  <si>
    <t>Fiscal Year (FY) 2028
(July 1, 2027 - June 30, 2028)</t>
  </si>
  <si>
    <t>Fiscal Year (FY) 2029
(July 1, 2028 - June 30, 2029)</t>
  </si>
  <si>
    <t>Total                    Grant Amount</t>
  </si>
  <si>
    <t>Total             Matching Funds</t>
  </si>
  <si>
    <t>Total                   Project Cost</t>
  </si>
  <si>
    <t>Grant Amount</t>
  </si>
  <si>
    <t xml:space="preserve"> Match Amount</t>
  </si>
  <si>
    <t>PE</t>
  </si>
  <si>
    <t>RW</t>
  </si>
  <si>
    <t>CON</t>
  </si>
  <si>
    <t>Total</t>
  </si>
  <si>
    <t>*Key</t>
  </si>
  <si>
    <t>Category</t>
  </si>
  <si>
    <t>Category Description</t>
  </si>
  <si>
    <t>Planning, Environmental, and Engineering</t>
  </si>
  <si>
    <t>Right-of-Way</t>
  </si>
  <si>
    <t>Construction</t>
  </si>
  <si>
    <t>Project Schedule</t>
  </si>
  <si>
    <t>Smart Growth Incentive Program - Climate Action Plan</t>
  </si>
  <si>
    <t>Smart Growth Incentive Program - Complete Streets Policy</t>
  </si>
  <si>
    <t>Active Transportation Grant Program - Capital Project</t>
  </si>
  <si>
    <t>Active Transportation Grant Program - Non-Capital</t>
  </si>
  <si>
    <t>Part II: Project Schedule</t>
  </si>
  <si>
    <t>[Propose a timeframe for each Project task and subtask. The schedule must use the same tasks and subtasks that are in the Scope of Work and be based on the number of months from the Notice to Proceed (NTP).]</t>
  </si>
  <si>
    <t>Start Date</t>
  </si>
  <si>
    <t xml:space="preserve"> Completion Date</t>
  </si>
  <si>
    <t>Duration</t>
  </si>
  <si>
    <t>Create and publish RFP</t>
  </si>
  <si>
    <t>Select Consultant</t>
  </si>
  <si>
    <t>Execute contract with Consultant</t>
  </si>
  <si>
    <t>Meet to discuss draft technical report</t>
  </si>
  <si>
    <t>Total Project Duration (In Months from NTP):</t>
  </si>
  <si>
    <t>Scope, Schedule, and Budget Worksheet</t>
  </si>
  <si>
    <t xml:space="preserve">Grant Program: </t>
  </si>
  <si>
    <t>Smart Growth Incentive Program - Capital Project</t>
  </si>
  <si>
    <t xml:space="preserve">     Will the matching funds include TransNet Local Streets and Road (LSI)?</t>
  </si>
  <si>
    <t>Smart Growth Incentive Program - Planning Project</t>
  </si>
  <si>
    <t xml:space="preserve">Jurisdiction: </t>
  </si>
  <si>
    <t>Active Transportation Grant Program - Non-Capital Project</t>
  </si>
  <si>
    <t>[Copy and paste from application]</t>
  </si>
  <si>
    <t>Smart Grwoth Incentive Program - Climate Action Plan</t>
  </si>
  <si>
    <t>Project Limit:</t>
  </si>
  <si>
    <t>Yes</t>
  </si>
  <si>
    <t>Project Summary:</t>
  </si>
  <si>
    <t>Part II: Scope of Work, Schedule, and Budget</t>
  </si>
  <si>
    <r>
      <rPr>
        <sz val="10"/>
        <color theme="1"/>
        <rFont val="Frutiger LT Com 45 Light"/>
      </rPr>
      <t>Propose tasks, deliverables, a timeframe, and a budget for implementing the project. The project schedule must be based on "</t>
    </r>
    <r>
      <rPr>
        <b/>
        <sz val="10"/>
        <color theme="1"/>
        <rFont val="Frutiger LT Com 45 Light"/>
      </rPr>
      <t>Months from Notice to Proceed</t>
    </r>
    <r>
      <rPr>
        <sz val="10"/>
        <color theme="1"/>
        <rFont val="Frutiger LT Com 45 Light"/>
      </rPr>
      <t xml:space="preserve">" (NTP) and should comply with Board Policy No. 035 timelines. The Total Project Cost column will auto-calculate.
Capital projects are required to include $5,000 for baseline bike and pedestrian data collection. If this SSB is for a SGIP Planning, ATGP Non-Capital, SGIP - CAP, or SGIP - Complete Streets Policy project, overwrite line item 1 in the table below.
</t>
    </r>
  </si>
  <si>
    <t>Completion Date</t>
  </si>
  <si>
    <t>Indirect Cost</t>
  </si>
  <si>
    <t>Enter Task or Subtask Number (tailor as needed)</t>
  </si>
  <si>
    <t xml:space="preserve">Enter task descriptions. Please limit tasks to 3 - 6 main tasks. Limit sub-tasks to major milestones. </t>
  </si>
  <si>
    <t xml:space="preserve">Enter deliverables associated with each task. </t>
  </si>
  <si>
    <t>Enter start date as number of months from NTP. Enter whole numbers only.</t>
  </si>
  <si>
    <t>Enter end date as number of months from NTP. Enter whole numbers only.</t>
  </si>
  <si>
    <t>Enter cost to complete each task. Sub-tasks should not have an associated cost. The total cost of all tasks should equal the total project cost (grant funds requested + matching funds).</t>
  </si>
  <si>
    <t>If applicable, enter the approved indirect cost rate percentage in the box below</t>
  </si>
  <si>
    <t>Collect Baseline Data (required for Capital projects only; remove this task if it is a planning project)</t>
  </si>
  <si>
    <t>Baseline Data Collection Plan; Raw Bike/Ped Data</t>
  </si>
  <si>
    <t>2a</t>
  </si>
  <si>
    <t>2b</t>
  </si>
  <si>
    <t>TOTAL PROJECT COST (grant request funds + matching funds):</t>
  </si>
  <si>
    <t>Seasonal Constraints</t>
  </si>
  <si>
    <t>As applicable, identify any seasonal constraints that may require the overall project, or specific tasks, to begin or be completed by a specific date:</t>
  </si>
  <si>
    <t>Total project cost:</t>
  </si>
  <si>
    <t>Total grant amount requested from SANDAG:</t>
  </si>
  <si>
    <t>[Insert grant amount requested]</t>
  </si>
  <si>
    <t>Total match amount that will be contributed:</t>
  </si>
  <si>
    <t>[Insert match contribution]</t>
  </si>
  <si>
    <t>SANDAG grant % contribution:</t>
  </si>
  <si>
    <t>Match % contribution:</t>
  </si>
  <si>
    <t>Will the matching funds include TransNet Local Streets and Road (LSI)?</t>
  </si>
  <si>
    <t>Part IV: Project Budget Expenditures per Year</t>
  </si>
  <si>
    <t>SANDAG staff will reference this information for RTIP programming if this project receives funding.</t>
  </si>
  <si>
    <t>Fiscal Year (FY) 2019
(July 1, 2018 - June 30, 2019)</t>
  </si>
  <si>
    <t>FY 2020 (if applicable)
(July 1, 2019 - June 30, 2020)</t>
  </si>
  <si>
    <t>FY 2021 (if applicable)
(July 1, 2020 - June 30, 2021)</t>
  </si>
  <si>
    <t>FY 2022 (if applicable)
(July 1, 2021 - June 30, 2022)</t>
  </si>
  <si>
    <t>ENV/ENGR</t>
  </si>
  <si>
    <t>ROW</t>
  </si>
  <si>
    <t>CONSTRUCTION</t>
  </si>
  <si>
    <t>FY 2023 (if applicable)
(July 1, 2022 - June 30, 2023)</t>
  </si>
  <si>
    <t>Environmental, Engineering, and Planning</t>
  </si>
  <si>
    <t xml:space="preserve">Right-of-Way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</si>
</sst>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44" formatCode="_(&quot;$&quot;* #,##0.00_);_(&quot;$&quot;* \(#,##0.00\);_(&quot;$&quot;* &quot;-&quot;??_);_(@_)"/>
    <numFmt numFmtId="164" formatCode="m/d/yy"/>
  </numFmts>
  <fonts count="31">
    <font>
      <sz val="11"/>
      <color theme="1"/>
      <name val="Calibri"/>
      <scheme val="minor"/>
    </font>
    <font>
      <b/>
      <sz val="12"/>
      <color theme="0"/>
      <name val="Arial"/>
    </font>
    <font>
      <sz val="11"/>
      <name val="Calibri"/>
    </font>
    <font>
      <sz val="11"/>
      <color theme="1"/>
      <name val="Arial"/>
    </font>
    <font>
      <i/>
      <sz val="11"/>
      <color rgb="FF00B050"/>
      <name val="Arial"/>
    </font>
    <font>
      <b/>
      <sz val="9"/>
      <color theme="1"/>
      <name val="Arial"/>
    </font>
    <font>
      <i/>
      <sz val="9"/>
      <color rgb="FF000000"/>
      <name val="Arial"/>
    </font>
    <font>
      <i/>
      <sz val="9"/>
      <color theme="1"/>
      <name val="Arial"/>
    </font>
    <font>
      <sz val="9"/>
      <color theme="1"/>
      <name val="Arial"/>
    </font>
    <font>
      <b/>
      <sz val="10"/>
      <color theme="1"/>
      <name val="Arial"/>
    </font>
    <font>
      <i/>
      <sz val="9"/>
      <color rgb="FF00B050"/>
      <name val="Arial"/>
    </font>
    <font>
      <sz val="11"/>
      <color rgb="FF000000"/>
      <name val="Arial"/>
    </font>
    <font>
      <b/>
      <sz val="10"/>
      <color rgb="FF283C75"/>
      <name val="Arial"/>
    </font>
    <font>
      <b/>
      <sz val="12"/>
      <color rgb="FF1F497D"/>
      <name val="Arial"/>
    </font>
    <font>
      <b/>
      <sz val="9"/>
      <color theme="0"/>
      <name val="Arial"/>
    </font>
    <font>
      <sz val="10"/>
      <color theme="1"/>
      <name val="Arial"/>
    </font>
    <font>
      <b/>
      <sz val="14"/>
      <color theme="0"/>
      <name val="Arial"/>
    </font>
    <font>
      <b/>
      <sz val="11"/>
      <color theme="1"/>
      <name val="Arial"/>
    </font>
    <font>
      <b/>
      <sz val="14"/>
      <color theme="0"/>
      <name val="Frutiger LT Com 45 Light"/>
    </font>
    <font>
      <b/>
      <sz val="10"/>
      <color theme="1"/>
      <name val="Frutiger LT Com 45 Light"/>
    </font>
    <font>
      <b/>
      <sz val="11"/>
      <color theme="1"/>
      <name val="Frutiger LT Com 45 Light"/>
    </font>
    <font>
      <sz val="11"/>
      <color theme="1"/>
      <name val="Calibri"/>
    </font>
    <font>
      <b/>
      <sz val="12"/>
      <color rgb="FF1F497D"/>
      <name val="Frutiger LT Com 45 Light"/>
    </font>
    <font>
      <sz val="10"/>
      <color theme="1"/>
      <name val="Frutiger LT Com 45 Light"/>
    </font>
    <font>
      <b/>
      <sz val="10"/>
      <color theme="0"/>
      <name val="Frutiger LT Com 45 Light"/>
    </font>
    <font>
      <i/>
      <sz val="9"/>
      <color theme="1"/>
      <name val="Frutiger LT Com 45 Light"/>
    </font>
    <font>
      <sz val="10"/>
      <color rgb="FF000000"/>
      <name val="Frutiger LT Com 45 Light"/>
    </font>
    <font>
      <sz val="10"/>
      <color theme="1"/>
      <name val="Open Sans"/>
    </font>
    <font>
      <sz val="10"/>
      <color rgb="FF7F7F7F"/>
      <name val="Frutiger LT Com 45 Light"/>
    </font>
    <font>
      <b/>
      <sz val="11"/>
      <color rgb="FF1F497D"/>
      <name val="Frutiger LT Com 45 Light"/>
    </font>
    <font>
      <b/>
      <sz val="8"/>
      <color theme="0"/>
      <name val="Frutiger LT Com 45 Light"/>
    </font>
  </fonts>
  <fills count="6">
    <fill>
      <patternFill patternType="none"/>
    </fill>
    <fill>
      <patternFill patternType="gray125"/>
    </fill>
    <fill>
      <patternFill patternType="solid">
        <fgColor rgb="FF283C75"/>
        <bgColor rgb="FF283C75"/>
      </patternFill>
    </fill>
    <fill>
      <patternFill patternType="solid">
        <fgColor rgb="FFD8D8D8"/>
        <bgColor rgb="FFD8D8D8"/>
      </patternFill>
    </fill>
    <fill>
      <patternFill patternType="solid">
        <fgColor rgb="FFFFFFFF"/>
        <bgColor rgb="FFFFFFFF"/>
      </patternFill>
    </fill>
    <fill>
      <patternFill patternType="solid">
        <fgColor rgb="FF1F497D"/>
        <bgColor rgb="FF1F497D"/>
      </patternFill>
    </fill>
  </fills>
  <borders count="55">
    <border>
      <left/>
      <right/>
      <top/>
      <bottom/>
      <diagonal/>
    </border>
    <border>
      <left style="thin">
        <color theme="1"/>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right/>
      <top style="medium">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theme="1"/>
      </bottom>
      <diagonal/>
    </border>
    <border>
      <left/>
      <right style="thin">
        <color rgb="FF000000"/>
      </right>
      <top style="thin">
        <color rgb="FF000000"/>
      </top>
      <bottom style="thin">
        <color theme="1"/>
      </bottom>
      <diagonal/>
    </border>
    <border>
      <left style="thin">
        <color rgb="FF000000"/>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rgb="FF000000"/>
      </top>
      <bottom/>
      <diagonal/>
    </border>
    <border>
      <left style="medium">
        <color rgb="FF000000"/>
      </left>
      <right/>
      <top/>
      <bottom/>
      <diagonal/>
    </border>
    <border>
      <left/>
      <right style="thin">
        <color rgb="FF000000"/>
      </right>
      <top/>
      <bottom/>
      <diagonal/>
    </border>
    <border>
      <left style="medium">
        <color rgb="FF000000"/>
      </left>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top style="thin">
        <color rgb="FF000000"/>
      </top>
      <bottom style="double">
        <color rgb="FF000000"/>
      </bottom>
      <diagonal/>
    </border>
    <border>
      <left/>
      <right style="thin">
        <color rgb="FF000000"/>
      </right>
      <top style="thin">
        <color rgb="FF000000"/>
      </top>
      <bottom style="double">
        <color rgb="FF000000"/>
      </bottom>
      <diagonal/>
    </border>
    <border>
      <left style="medium">
        <color rgb="FF000000"/>
      </left>
      <right style="thin">
        <color rgb="FF000000"/>
      </right>
      <top style="thin">
        <color rgb="FF000000"/>
      </top>
      <bottom style="double">
        <color rgb="FF000000"/>
      </bottom>
      <diagonal/>
    </border>
    <border>
      <left style="thin">
        <color rgb="FF000000"/>
      </left>
      <right style="medium">
        <color rgb="FF000000"/>
      </right>
      <top style="thin">
        <color rgb="FF000000"/>
      </top>
      <bottom style="double">
        <color rgb="FF000000"/>
      </bottom>
      <diagonal/>
    </border>
    <border>
      <left style="medium">
        <color rgb="FF000000"/>
      </left>
      <right style="medium">
        <color rgb="FF000000"/>
      </right>
      <top style="medium">
        <color rgb="FF000000"/>
      </top>
      <bottom/>
      <diagonal/>
    </border>
    <border>
      <left/>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style="thin">
        <color rgb="FF000000"/>
      </bottom>
      <diagonal/>
    </border>
    <border>
      <left/>
      <right style="medium">
        <color rgb="FF000000"/>
      </right>
      <top/>
      <bottom/>
      <diagonal/>
    </border>
    <border>
      <left style="medium">
        <color rgb="FF000000"/>
      </left>
      <right style="thin">
        <color rgb="FF000000"/>
      </right>
      <top/>
      <bottom/>
      <diagonal/>
    </border>
    <border>
      <left style="thin">
        <color rgb="FF000000"/>
      </left>
      <right/>
      <top/>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205">
    <xf numFmtId="0" fontId="0" fillId="0" borderId="0" xfId="0"/>
    <xf numFmtId="0" fontId="3" fillId="0" borderId="0" xfId="0" applyFont="1"/>
    <xf numFmtId="0" fontId="8" fillId="0" borderId="0" xfId="0" applyFont="1"/>
    <xf numFmtId="0" fontId="9" fillId="0" borderId="0" xfId="0" applyFont="1" applyAlignment="1">
      <alignment horizontal="right"/>
    </xf>
    <xf numFmtId="0" fontId="3" fillId="0" borderId="0" xfId="0" applyFont="1" applyAlignment="1">
      <alignment horizontal="left"/>
    </xf>
    <xf numFmtId="0" fontId="7" fillId="0" borderId="0" xfId="0" applyFont="1" applyAlignment="1">
      <alignment horizontal="left" vertical="top"/>
    </xf>
    <xf numFmtId="0" fontId="11" fillId="0" borderId="0" xfId="0" applyFont="1"/>
    <xf numFmtId="0" fontId="12" fillId="0" borderId="0" xfId="0" applyFont="1" applyAlignment="1">
      <alignment horizontal="left" vertical="center"/>
    </xf>
    <xf numFmtId="0" fontId="13" fillId="0" borderId="0" xfId="0" applyFont="1" applyAlignment="1">
      <alignment horizontal="left" vertical="center"/>
    </xf>
    <xf numFmtId="0" fontId="8" fillId="0" borderId="0" xfId="0" applyFont="1" applyAlignment="1">
      <alignment horizontal="right"/>
    </xf>
    <xf numFmtId="0" fontId="7" fillId="0" borderId="0" xfId="0" applyFont="1" applyAlignment="1">
      <alignment horizontal="left" vertical="top" wrapText="1"/>
    </xf>
    <xf numFmtId="0" fontId="14" fillId="2" borderId="3" xfId="0" applyFont="1" applyFill="1" applyBorder="1" applyAlignment="1">
      <alignment horizontal="center" vertical="center" wrapText="1"/>
    </xf>
    <xf numFmtId="0" fontId="7" fillId="3" borderId="3" xfId="0" applyFont="1" applyFill="1" applyBorder="1" applyAlignment="1">
      <alignment horizontal="left" vertical="center" wrapText="1"/>
    </xf>
    <xf numFmtId="44" fontId="6" fillId="3" borderId="3" xfId="0" applyNumberFormat="1" applyFont="1" applyFill="1" applyBorder="1" applyAlignment="1">
      <alignment horizontal="right" vertical="center" wrapText="1"/>
    </xf>
    <xf numFmtId="0" fontId="7" fillId="0" borderId="3" xfId="0" applyFont="1" applyBorder="1" applyAlignment="1">
      <alignment horizontal="left" vertical="center" wrapText="1"/>
    </xf>
    <xf numFmtId="44" fontId="6" fillId="0" borderId="3" xfId="0" applyNumberFormat="1" applyFont="1" applyBorder="1" applyAlignment="1">
      <alignment vertical="center" wrapText="1"/>
    </xf>
    <xf numFmtId="44" fontId="7" fillId="3" borderId="3" xfId="0" applyNumberFormat="1" applyFont="1" applyFill="1" applyBorder="1" applyAlignment="1">
      <alignment vertical="center" wrapText="1"/>
    </xf>
    <xf numFmtId="44" fontId="7" fillId="0" borderId="3" xfId="0" applyNumberFormat="1" applyFont="1" applyBorder="1" applyAlignment="1">
      <alignment vertical="center" wrapText="1"/>
    </xf>
    <xf numFmtId="44" fontId="5" fillId="0" borderId="3" xfId="0" applyNumberFormat="1" applyFont="1" applyBorder="1" applyAlignment="1">
      <alignment vertical="center" wrapText="1"/>
    </xf>
    <xf numFmtId="0" fontId="10" fillId="0" borderId="0" xfId="0" applyFont="1" applyAlignment="1">
      <alignment horizontal="left" vertical="center"/>
    </xf>
    <xf numFmtId="0" fontId="8" fillId="0" borderId="0" xfId="0" applyFont="1" applyAlignment="1">
      <alignment horizontal="left" vertical="center"/>
    </xf>
    <xf numFmtId="0" fontId="8" fillId="4" borderId="0" xfId="0" applyFont="1" applyFill="1"/>
    <xf numFmtId="0" fontId="5" fillId="0" borderId="0" xfId="0" applyFont="1" applyAlignment="1">
      <alignment horizontal="left"/>
    </xf>
    <xf numFmtId="0" fontId="5" fillId="0" borderId="0" xfId="0" applyFont="1"/>
    <xf numFmtId="0" fontId="8" fillId="0" borderId="0" xfId="0" applyFont="1" applyAlignment="1">
      <alignment horizontal="left"/>
    </xf>
    <xf numFmtId="10" fontId="8" fillId="3" borderId="3" xfId="0" applyNumberFormat="1" applyFont="1" applyFill="1" applyBorder="1" applyAlignment="1">
      <alignment horizontal="center"/>
    </xf>
    <xf numFmtId="10" fontId="8" fillId="0" borderId="0" xfId="0" applyNumberFormat="1" applyFont="1" applyAlignment="1">
      <alignment horizontal="center"/>
    </xf>
    <xf numFmtId="0" fontId="15" fillId="0" borderId="0" xfId="0" applyFont="1" applyAlignment="1">
      <alignment horizontal="center"/>
    </xf>
    <xf numFmtId="0" fontId="15" fillId="0" borderId="0" xfId="0" applyFont="1"/>
    <xf numFmtId="0" fontId="8" fillId="0" borderId="3" xfId="0" applyFont="1" applyBorder="1" applyAlignment="1">
      <alignment horizontal="right" vertical="center"/>
    </xf>
    <xf numFmtId="44" fontId="8" fillId="0" borderId="3" xfId="0" applyNumberFormat="1" applyFont="1" applyBorder="1" applyAlignment="1">
      <alignment horizontal="right" vertical="center"/>
    </xf>
    <xf numFmtId="44" fontId="8" fillId="3" borderId="3" xfId="0" applyNumberFormat="1" applyFont="1" applyFill="1" applyBorder="1"/>
    <xf numFmtId="44" fontId="8" fillId="3" borderId="3" xfId="0" applyNumberFormat="1" applyFont="1" applyFill="1" applyBorder="1" applyAlignment="1">
      <alignment horizontal="center"/>
    </xf>
    <xf numFmtId="0" fontId="8" fillId="3" borderId="3" xfId="0" applyFont="1" applyFill="1" applyBorder="1" applyAlignment="1">
      <alignment horizontal="right" vertical="center" wrapText="1"/>
    </xf>
    <xf numFmtId="44" fontId="8" fillId="3" borderId="3" xfId="0" applyNumberFormat="1" applyFont="1" applyFill="1" applyBorder="1" applyAlignment="1">
      <alignment horizontal="right" vertical="center" wrapText="1"/>
    </xf>
    <xf numFmtId="0" fontId="5" fillId="3" borderId="3" xfId="0" applyFont="1" applyFill="1" applyBorder="1" applyAlignment="1">
      <alignment horizontal="right" vertical="center"/>
    </xf>
    <xf numFmtId="44" fontId="5" fillId="3" borderId="3" xfId="0" applyNumberFormat="1" applyFont="1" applyFill="1" applyBorder="1" applyAlignment="1">
      <alignment horizontal="right" vertical="center"/>
    </xf>
    <xf numFmtId="44" fontId="5" fillId="3" borderId="3" xfId="0" applyNumberFormat="1" applyFont="1" applyFill="1" applyBorder="1" applyAlignment="1">
      <alignment horizontal="center" vertical="center"/>
    </xf>
    <xf numFmtId="0" fontId="5" fillId="0" borderId="3" xfId="0" applyFont="1" applyBorder="1" applyAlignment="1">
      <alignment horizontal="center" vertical="center" wrapText="1"/>
    </xf>
    <xf numFmtId="0" fontId="8" fillId="0" borderId="3" xfId="0" applyFont="1" applyBorder="1" applyAlignment="1">
      <alignment horizontal="left" vertical="center"/>
    </xf>
    <xf numFmtId="164" fontId="3" fillId="0" borderId="0" xfId="0" applyNumberFormat="1" applyFont="1"/>
    <xf numFmtId="0" fontId="7" fillId="0" borderId="0" xfId="0" applyFont="1" applyAlignment="1">
      <alignment horizontal="left"/>
    </xf>
    <xf numFmtId="0" fontId="17" fillId="0" borderId="0" xfId="0" applyFont="1"/>
    <xf numFmtId="0" fontId="6" fillId="3" borderId="3" xfId="0" applyFont="1" applyFill="1" applyBorder="1" applyAlignment="1">
      <alignment horizontal="left" vertical="center" wrapText="1"/>
    </xf>
    <xf numFmtId="0" fontId="6" fillId="0" borderId="3" xfId="0" applyFont="1" applyBorder="1" applyAlignment="1">
      <alignment horizontal="left" vertical="center" wrapText="1"/>
    </xf>
    <xf numFmtId="0" fontId="6" fillId="4" borderId="3" xfId="0" applyFont="1" applyFill="1" applyBorder="1" applyAlignment="1">
      <alignment horizontal="left" vertical="center" wrapText="1"/>
    </xf>
    <xf numFmtId="0" fontId="3" fillId="4" borderId="0" xfId="0" applyFont="1" applyFill="1"/>
    <xf numFmtId="0" fontId="7" fillId="3" borderId="3" xfId="0" applyFont="1" applyFill="1" applyBorder="1" applyAlignment="1">
      <alignment horizontal="left"/>
    </xf>
    <xf numFmtId="0" fontId="7" fillId="0" borderId="3" xfId="0" applyFont="1" applyBorder="1" applyAlignment="1">
      <alignment horizontal="left"/>
    </xf>
    <xf numFmtId="1" fontId="5" fillId="0" borderId="3" xfId="0" applyNumberFormat="1" applyFont="1" applyBorder="1" applyAlignment="1">
      <alignment horizontal="right"/>
    </xf>
    <xf numFmtId="0" fontId="20" fillId="0" borderId="0" xfId="0" applyFont="1"/>
    <xf numFmtId="0" fontId="20" fillId="0" borderId="0" xfId="0" applyFont="1" applyAlignment="1">
      <alignment horizontal="center"/>
    </xf>
    <xf numFmtId="0" fontId="22" fillId="0" borderId="0" xfId="0" applyFont="1" applyAlignment="1">
      <alignment horizontal="left" vertical="center"/>
    </xf>
    <xf numFmtId="0" fontId="21" fillId="0" borderId="0" xfId="0" applyFont="1" applyAlignment="1">
      <alignment horizontal="right"/>
    </xf>
    <xf numFmtId="0" fontId="24" fillId="5" borderId="12" xfId="0" applyFont="1" applyFill="1" applyBorder="1" applyAlignment="1">
      <alignment horizontal="center" vertical="center" wrapText="1"/>
    </xf>
    <xf numFmtId="44" fontId="25" fillId="3" borderId="17" xfId="0" applyNumberFormat="1" applyFont="1" applyFill="1" applyBorder="1" applyAlignment="1">
      <alignment vertical="center" wrapText="1"/>
    </xf>
    <xf numFmtId="9" fontId="25" fillId="0" borderId="12" xfId="0" applyNumberFormat="1" applyFont="1" applyBorder="1" applyAlignment="1">
      <alignment horizontal="right" vertical="center" wrapText="1"/>
    </xf>
    <xf numFmtId="0" fontId="26" fillId="0" borderId="3" xfId="0" applyFont="1" applyBorder="1" applyAlignment="1">
      <alignment horizontal="left" vertical="center" wrapText="1"/>
    </xf>
    <xf numFmtId="0" fontId="27" fillId="0" borderId="3" xfId="0" applyFont="1" applyBorder="1" applyAlignment="1">
      <alignment vertical="center" wrapText="1"/>
    </xf>
    <xf numFmtId="0" fontId="27" fillId="0" borderId="4" xfId="0" applyFont="1" applyBorder="1" applyAlignment="1">
      <alignment vertical="center" wrapText="1"/>
    </xf>
    <xf numFmtId="44" fontId="23" fillId="0" borderId="3" xfId="0" applyNumberFormat="1" applyFont="1" applyBorder="1" applyAlignment="1">
      <alignment vertical="center" wrapText="1"/>
    </xf>
    <xf numFmtId="0" fontId="28" fillId="3" borderId="25" xfId="0" applyFont="1" applyFill="1" applyBorder="1" applyAlignment="1">
      <alignment horizontal="center" vertical="center" wrapText="1"/>
    </xf>
    <xf numFmtId="44" fontId="23" fillId="3" borderId="3" xfId="0" applyNumberFormat="1" applyFont="1" applyFill="1" applyBorder="1" applyAlignment="1">
      <alignment vertical="center" wrapText="1"/>
    </xf>
    <xf numFmtId="0" fontId="23" fillId="0" borderId="26" xfId="0" applyFont="1" applyBorder="1" applyAlignment="1">
      <alignment horizontal="left" vertical="center" wrapText="1"/>
    </xf>
    <xf numFmtId="0" fontId="28" fillId="0" borderId="25" xfId="0" applyFont="1" applyBorder="1" applyAlignment="1">
      <alignment horizontal="center" vertical="center" wrapText="1"/>
    </xf>
    <xf numFmtId="0" fontId="28" fillId="0" borderId="26" xfId="0" applyFont="1" applyBorder="1" applyAlignment="1">
      <alignment horizontal="center" vertical="center" wrapText="1"/>
    </xf>
    <xf numFmtId="8" fontId="21" fillId="0" borderId="9" xfId="0" applyNumberFormat="1" applyFont="1" applyBorder="1"/>
    <xf numFmtId="0" fontId="29" fillId="0" borderId="0" xfId="0" applyFont="1" applyAlignment="1">
      <alignment horizontal="left" vertical="center"/>
    </xf>
    <xf numFmtId="0" fontId="19" fillId="0" borderId="0" xfId="0" applyFont="1" applyAlignment="1">
      <alignment horizontal="left" vertical="center"/>
    </xf>
    <xf numFmtId="0" fontId="23" fillId="0" borderId="0" xfId="0" applyFont="1" applyAlignment="1">
      <alignment horizontal="right" vertical="center"/>
    </xf>
    <xf numFmtId="44" fontId="23" fillId="0" borderId="0" xfId="0" applyNumberFormat="1" applyFont="1" applyAlignment="1">
      <alignment horizontal="center" vertical="center" wrapText="1"/>
    </xf>
    <xf numFmtId="0" fontId="19" fillId="0" borderId="0" xfId="0" applyFont="1"/>
    <xf numFmtId="0" fontId="23" fillId="0" borderId="0" xfId="0" applyFont="1"/>
    <xf numFmtId="0" fontId="23" fillId="0" borderId="0" xfId="0" applyFont="1" applyAlignment="1">
      <alignment horizontal="center"/>
    </xf>
    <xf numFmtId="0" fontId="30" fillId="5" borderId="31" xfId="0" applyFont="1" applyFill="1" applyBorder="1" applyAlignment="1">
      <alignment horizontal="center" vertical="center" wrapText="1"/>
    </xf>
    <xf numFmtId="0" fontId="30" fillId="5" borderId="32" xfId="0" applyFont="1" applyFill="1" applyBorder="1" applyAlignment="1">
      <alignment horizontal="center" vertical="center" wrapText="1"/>
    </xf>
    <xf numFmtId="44" fontId="23" fillId="0" borderId="34" xfId="0" applyNumberFormat="1" applyFont="1" applyBorder="1" applyAlignment="1">
      <alignment horizontal="right" vertical="center"/>
    </xf>
    <xf numFmtId="44" fontId="21" fillId="0" borderId="35" xfId="0" applyNumberFormat="1" applyFont="1" applyBorder="1"/>
    <xf numFmtId="44" fontId="21" fillId="0" borderId="34" xfId="0" applyNumberFormat="1" applyFont="1" applyBorder="1"/>
    <xf numFmtId="44" fontId="23" fillId="0" borderId="37" xfId="0" applyNumberFormat="1" applyFont="1" applyBorder="1" applyAlignment="1">
      <alignment horizontal="right" vertical="center" wrapText="1"/>
    </xf>
    <xf numFmtId="44" fontId="21" fillId="0" borderId="38" xfId="0" applyNumberFormat="1" applyFont="1" applyBorder="1"/>
    <xf numFmtId="44" fontId="21" fillId="0" borderId="37" xfId="0" applyNumberFormat="1" applyFont="1" applyBorder="1"/>
    <xf numFmtId="44" fontId="23" fillId="0" borderId="41" xfId="0" applyNumberFormat="1" applyFont="1" applyBorder="1" applyAlignment="1">
      <alignment horizontal="right" vertical="center" wrapText="1"/>
    </xf>
    <xf numFmtId="44" fontId="21" fillId="0" borderId="42" xfId="0" applyNumberFormat="1" applyFont="1" applyBorder="1"/>
    <xf numFmtId="44" fontId="21" fillId="0" borderId="41" xfId="0" applyNumberFormat="1" applyFont="1" applyBorder="1"/>
    <xf numFmtId="44" fontId="19" fillId="0" borderId="12" xfId="0" applyNumberFormat="1" applyFont="1" applyBorder="1" applyAlignment="1">
      <alignment horizontal="right" vertical="center"/>
    </xf>
    <xf numFmtId="44" fontId="21" fillId="0" borderId="48" xfId="0" applyNumberFormat="1" applyFont="1" applyBorder="1"/>
    <xf numFmtId="0" fontId="21" fillId="0" borderId="50" xfId="0" applyFont="1" applyBorder="1" applyAlignment="1">
      <alignment horizontal="right"/>
    </xf>
    <xf numFmtId="0" fontId="21" fillId="0" borderId="52" xfId="0" applyFont="1" applyBorder="1" applyAlignment="1">
      <alignment horizontal="right"/>
    </xf>
    <xf numFmtId="0" fontId="0" fillId="0" borderId="0" xfId="0"/>
    <xf numFmtId="0" fontId="3" fillId="0" borderId="0" xfId="0" applyFont="1" applyAlignment="1">
      <alignment horizontal="center"/>
    </xf>
    <xf numFmtId="0" fontId="10" fillId="0" borderId="0" xfId="0" applyFont="1" applyAlignment="1">
      <alignment horizontal="left"/>
    </xf>
    <xf numFmtId="0" fontId="5" fillId="0" borderId="0" xfId="0" applyFont="1" applyAlignment="1">
      <alignment horizontal="right" vertical="top" wrapText="1"/>
    </xf>
    <xf numFmtId="0" fontId="5" fillId="0" borderId="0" xfId="0" applyFont="1" applyAlignment="1">
      <alignment horizontal="right"/>
    </xf>
    <xf numFmtId="0" fontId="24" fillId="5" borderId="9" xfId="0" applyFont="1" applyFill="1" applyBorder="1" applyAlignment="1">
      <alignment horizontal="center" vertical="center" wrapText="1"/>
    </xf>
    <xf numFmtId="0" fontId="24" fillId="5" borderId="46" xfId="0" applyFont="1" applyFill="1" applyBorder="1" applyAlignment="1">
      <alignment horizontal="center" vertical="center" wrapText="1"/>
    </xf>
    <xf numFmtId="0" fontId="19" fillId="0" borderId="0" xfId="0" applyFont="1" applyAlignment="1">
      <alignment vertical="center" wrapText="1"/>
    </xf>
    <xf numFmtId="0" fontId="19" fillId="0" borderId="0" xfId="0" applyFont="1" applyAlignment="1">
      <alignment horizontal="left" vertical="center" wrapText="1"/>
    </xf>
    <xf numFmtId="0" fontId="21" fillId="0" borderId="0" xfId="0" applyFont="1" applyAlignment="1">
      <alignment horizontal="center"/>
    </xf>
    <xf numFmtId="0" fontId="6" fillId="0" borderId="20" xfId="0" applyFont="1" applyBorder="1" applyAlignment="1">
      <alignment horizontal="left"/>
    </xf>
    <xf numFmtId="0" fontId="7" fillId="0" borderId="20" xfId="0" applyFont="1" applyBorder="1" applyAlignment="1">
      <alignment horizontal="left" vertical="top"/>
    </xf>
    <xf numFmtId="0" fontId="8" fillId="0" borderId="20" xfId="0" applyFont="1" applyBorder="1" applyAlignment="1">
      <alignment horizontal="left"/>
    </xf>
    <xf numFmtId="0" fontId="8" fillId="0" borderId="20" xfId="0" applyFont="1" applyBorder="1" applyAlignment="1">
      <alignment horizontal="left" wrapText="1"/>
    </xf>
    <xf numFmtId="0" fontId="21" fillId="0" borderId="20" xfId="0" applyFont="1" applyBorder="1" applyAlignment="1">
      <alignment horizontal="left"/>
    </xf>
    <xf numFmtId="0" fontId="23" fillId="3" borderId="26" xfId="0" applyFont="1" applyFill="1" applyBorder="1" applyAlignment="1">
      <alignment horizontal="left" vertical="center" wrapText="1"/>
    </xf>
    <xf numFmtId="0" fontId="28" fillId="3" borderId="26" xfId="0" applyFont="1" applyFill="1" applyBorder="1" applyAlignment="1">
      <alignment horizontal="center" vertical="center" wrapText="1"/>
    </xf>
    <xf numFmtId="0" fontId="7" fillId="0" borderId="4" xfId="0" applyFont="1" applyBorder="1" applyAlignment="1">
      <alignment horizontal="left" vertical="center" wrapText="1"/>
    </xf>
    <xf numFmtId="0" fontId="2" fillId="0" borderId="6" xfId="0" applyFont="1" applyBorder="1" applyAlignment="1">
      <alignment wrapText="1"/>
    </xf>
    <xf numFmtId="0" fontId="6" fillId="0" borderId="4" xfId="0" applyFont="1" applyBorder="1" applyAlignment="1">
      <alignment horizontal="left" vertical="center" wrapText="1"/>
    </xf>
    <xf numFmtId="0" fontId="2" fillId="0" borderId="6" xfId="0" applyFont="1" applyBorder="1" applyAlignment="1"/>
    <xf numFmtId="0" fontId="6" fillId="3" borderId="4" xfId="0" applyFont="1" applyFill="1" applyBorder="1" applyAlignment="1">
      <alignment horizontal="left" vertical="center" wrapText="1"/>
    </xf>
    <xf numFmtId="0" fontId="2" fillId="0" borderId="5" xfId="0" applyFont="1" applyBorder="1" applyAlignment="1"/>
    <xf numFmtId="0" fontId="7" fillId="3" borderId="4" xfId="0" applyFont="1" applyFill="1" applyBorder="1" applyAlignment="1">
      <alignment horizontal="left" vertical="center" wrapText="1"/>
    </xf>
    <xf numFmtId="44" fontId="7" fillId="0" borderId="4" xfId="0" applyNumberFormat="1" applyFont="1" applyBorder="1" applyAlignment="1">
      <alignment vertical="center" wrapText="1"/>
    </xf>
    <xf numFmtId="44" fontId="5" fillId="0" borderId="4" xfId="0" applyNumberFormat="1" applyFont="1" applyBorder="1" applyAlignment="1">
      <alignment horizontal="center" vertical="center" wrapText="1"/>
    </xf>
    <xf numFmtId="44" fontId="7" fillId="3" borderId="4" xfId="0" applyNumberFormat="1" applyFont="1" applyFill="1" applyBorder="1" applyAlignment="1">
      <alignment vertical="center" wrapText="1"/>
    </xf>
    <xf numFmtId="0" fontId="14" fillId="2" borderId="4" xfId="0" applyFont="1" applyFill="1" applyBorder="1" applyAlignment="1">
      <alignment horizontal="right" vertical="center" wrapText="1"/>
    </xf>
    <xf numFmtId="0" fontId="10" fillId="0" borderId="0" xfId="0" applyFont="1" applyAlignment="1">
      <alignment horizontal="left" vertical="top" wrapText="1"/>
    </xf>
    <xf numFmtId="0" fontId="0" fillId="0" borderId="0" xfId="0" applyAlignment="1"/>
    <xf numFmtId="0" fontId="14" fillId="2" borderId="4" xfId="0" applyFont="1" applyFill="1" applyBorder="1" applyAlignment="1">
      <alignment horizontal="center" vertical="center" wrapText="1"/>
    </xf>
    <xf numFmtId="0" fontId="5" fillId="0" borderId="0" xfId="0" applyFont="1" applyAlignment="1">
      <alignment horizontal="right" vertical="top"/>
    </xf>
    <xf numFmtId="0" fontId="5" fillId="0" borderId="0" xfId="0" applyFont="1" applyAlignment="1">
      <alignment horizontal="right" vertical="top" wrapText="1"/>
    </xf>
    <xf numFmtId="0" fontId="1" fillId="2" borderId="1" xfId="0" applyFont="1" applyFill="1" applyBorder="1" applyAlignment="1">
      <alignment horizontal="center"/>
    </xf>
    <xf numFmtId="0" fontId="2" fillId="0" borderId="2" xfId="0" applyFont="1" applyBorder="1" applyAlignment="1"/>
    <xf numFmtId="0" fontId="4" fillId="0" borderId="0" xfId="0" applyFont="1" applyAlignment="1">
      <alignment horizontal="left"/>
    </xf>
    <xf numFmtId="0" fontId="5" fillId="0" borderId="0" xfId="0" applyFont="1" applyAlignment="1">
      <alignment horizontal="right"/>
    </xf>
    <xf numFmtId="0" fontId="7" fillId="0" borderId="20" xfId="0" applyFont="1" applyBorder="1" applyAlignment="1">
      <alignment horizontal="left"/>
    </xf>
    <xf numFmtId="0" fontId="2" fillId="0" borderId="20" xfId="0" applyFont="1" applyBorder="1" applyAlignment="1"/>
    <xf numFmtId="0" fontId="6" fillId="0" borderId="0" xfId="0" applyFont="1" applyAlignment="1">
      <alignment horizontal="left" vertical="top" wrapText="1"/>
    </xf>
    <xf numFmtId="0" fontId="14" fillId="2" borderId="7" xfId="0" applyFont="1" applyFill="1" applyBorder="1" applyAlignment="1">
      <alignment horizontal="center" vertical="center" wrapText="1"/>
    </xf>
    <xf numFmtId="0" fontId="2" fillId="0" borderId="8" xfId="0" applyFont="1" applyBorder="1" applyAlignment="1"/>
    <xf numFmtId="0" fontId="5" fillId="0" borderId="4" xfId="0" applyFont="1" applyBorder="1" applyAlignment="1">
      <alignment horizontal="left" vertical="center" wrapText="1"/>
    </xf>
    <xf numFmtId="0" fontId="8" fillId="0" borderId="4" xfId="0" applyFont="1" applyBorder="1" applyAlignment="1">
      <alignment horizontal="left" vertical="center" wrapText="1"/>
    </xf>
    <xf numFmtId="0" fontId="8" fillId="0" borderId="4" xfId="0" applyFont="1" applyBorder="1" applyAlignment="1">
      <alignment horizontal="left" vertical="center"/>
    </xf>
    <xf numFmtId="0" fontId="8" fillId="0" borderId="0" xfId="0" applyFont="1" applyAlignment="1">
      <alignment horizontal="left" vertical="top" wrapText="1"/>
    </xf>
    <xf numFmtId="0" fontId="10" fillId="0" borderId="0" xfId="0" applyFont="1" applyAlignment="1">
      <alignment horizontal="left"/>
    </xf>
    <xf numFmtId="44" fontId="8" fillId="3" borderId="4" xfId="0" applyNumberFormat="1" applyFont="1" applyFill="1" applyBorder="1" applyAlignment="1">
      <alignment horizontal="center" vertical="center" wrapText="1"/>
    </xf>
    <xf numFmtId="0" fontId="15" fillId="0" borderId="7" xfId="0" applyFont="1" applyBorder="1" applyAlignment="1">
      <alignment horizontal="center" vertical="top"/>
    </xf>
    <xf numFmtId="0" fontId="3" fillId="0" borderId="0" xfId="0" applyFont="1" applyAlignment="1">
      <alignment horizontal="center"/>
    </xf>
    <xf numFmtId="0" fontId="16" fillId="2" borderId="1" xfId="0" applyFont="1" applyFill="1" applyBorder="1" applyAlignment="1">
      <alignment horizontal="center"/>
    </xf>
    <xf numFmtId="0" fontId="14" fillId="2" borderId="4" xfId="0" applyFont="1" applyFill="1" applyBorder="1" applyAlignment="1">
      <alignment horizontal="right" wrapText="1"/>
    </xf>
    <xf numFmtId="0" fontId="21" fillId="0" borderId="0" xfId="0" applyFont="1" applyAlignment="1">
      <alignment horizontal="center"/>
    </xf>
    <xf numFmtId="0" fontId="23" fillId="0" borderId="20" xfId="0" applyFont="1" applyBorder="1" applyAlignment="1">
      <alignment horizontal="left" wrapText="1"/>
    </xf>
    <xf numFmtId="0" fontId="21" fillId="0" borderId="4" xfId="0" applyFont="1" applyBorder="1" applyAlignment="1">
      <alignment horizontal="center" wrapText="1"/>
    </xf>
    <xf numFmtId="8" fontId="23" fillId="0" borderId="4" xfId="0" applyNumberFormat="1" applyFont="1" applyBorder="1" applyAlignment="1">
      <alignment horizontal="center" vertical="center" wrapText="1"/>
    </xf>
    <xf numFmtId="0" fontId="19" fillId="0" borderId="0" xfId="0" applyFont="1" applyAlignment="1">
      <alignment vertical="center" wrapText="1"/>
    </xf>
    <xf numFmtId="0" fontId="19" fillId="0" borderId="0" xfId="0" applyFont="1" applyAlignment="1">
      <alignment horizontal="left" vertical="center" wrapText="1"/>
    </xf>
    <xf numFmtId="44" fontId="23" fillId="0" borderId="4" xfId="0" applyNumberFormat="1" applyFont="1" applyBorder="1" applyAlignment="1">
      <alignment horizontal="center" vertical="center" wrapText="1"/>
    </xf>
    <xf numFmtId="0" fontId="23" fillId="0" borderId="4" xfId="0" applyFont="1" applyBorder="1" applyAlignment="1">
      <alignment horizontal="center"/>
    </xf>
    <xf numFmtId="0" fontId="19" fillId="0" borderId="0" xfId="0" applyFont="1" applyAlignment="1">
      <alignment horizontal="left" vertical="top" wrapText="1"/>
    </xf>
    <xf numFmtId="0" fontId="2" fillId="0" borderId="29" xfId="0" applyFont="1" applyBorder="1" applyAlignment="1"/>
    <xf numFmtId="0" fontId="20" fillId="0" borderId="4" xfId="0" applyFont="1" applyBorder="1" applyAlignment="1">
      <alignment horizontal="center" vertical="center"/>
    </xf>
    <xf numFmtId="0" fontId="23" fillId="0" borderId="0" xfId="0" applyFont="1" applyAlignment="1">
      <alignment horizontal="left" vertical="top" wrapText="1"/>
    </xf>
    <xf numFmtId="0" fontId="30" fillId="5" borderId="46" xfId="0" applyFont="1" applyFill="1" applyBorder="1" applyAlignment="1">
      <alignment horizontal="center" vertical="center" wrapText="1"/>
    </xf>
    <xf numFmtId="0" fontId="2" fillId="0" borderId="16" xfId="0" applyFont="1" applyBorder="1" applyAlignment="1"/>
    <xf numFmtId="0" fontId="2" fillId="0" borderId="30" xfId="0" applyFont="1" applyBorder="1" applyAlignment="1"/>
    <xf numFmtId="0" fontId="2" fillId="0" borderId="44" xfId="0" applyFont="1" applyBorder="1" applyAlignment="1"/>
    <xf numFmtId="0" fontId="30" fillId="5" borderId="9" xfId="0" applyFont="1" applyFill="1" applyBorder="1" applyAlignment="1">
      <alignment horizontal="center" vertical="center" wrapText="1"/>
    </xf>
    <xf numFmtId="0" fontId="2" fillId="0" borderId="11" xfId="0" applyFont="1" applyBorder="1" applyAlignment="1"/>
    <xf numFmtId="0" fontId="23" fillId="0" borderId="33" xfId="0" applyFont="1" applyBorder="1" applyAlignment="1">
      <alignment horizontal="right" vertical="center"/>
    </xf>
    <xf numFmtId="0" fontId="23" fillId="0" borderId="36" xfId="0" applyFont="1" applyBorder="1" applyAlignment="1">
      <alignment horizontal="right" vertical="center" wrapText="1"/>
    </xf>
    <xf numFmtId="0" fontId="2" fillId="0" borderId="27" xfId="0" applyFont="1" applyBorder="1" applyAlignment="1"/>
    <xf numFmtId="0" fontId="21" fillId="0" borderId="44" xfId="0" applyFont="1" applyBorder="1" applyAlignment="1">
      <alignment horizontal="left"/>
    </xf>
    <xf numFmtId="0" fontId="24" fillId="5" borderId="46" xfId="0" applyFont="1" applyFill="1" applyBorder="1" applyAlignment="1">
      <alignment horizontal="center" vertical="center" wrapText="1"/>
    </xf>
    <xf numFmtId="0" fontId="2" fillId="0" borderId="47" xfId="0" applyFont="1" applyBorder="1" applyAlignment="1"/>
    <xf numFmtId="0" fontId="21" fillId="0" borderId="37" xfId="0" applyFont="1" applyBorder="1" applyAlignment="1">
      <alignment horizontal="right" vertical="top"/>
    </xf>
    <xf numFmtId="0" fontId="2" fillId="0" borderId="50" xfId="0" applyFont="1" applyBorder="1" applyAlignment="1"/>
    <xf numFmtId="0" fontId="21" fillId="0" borderId="0" xfId="0" applyFont="1" applyAlignment="1">
      <alignment horizontal="left" wrapText="1"/>
    </xf>
    <xf numFmtId="0" fontId="2" fillId="0" borderId="49" xfId="0" applyFont="1" applyBorder="1" applyAlignment="1"/>
    <xf numFmtId="0" fontId="23" fillId="0" borderId="39" xfId="0" applyFont="1" applyBorder="1" applyAlignment="1">
      <alignment horizontal="right" vertical="center" wrapText="1"/>
    </xf>
    <xf numFmtId="0" fontId="2" fillId="0" borderId="40" xfId="0" applyFont="1" applyBorder="1" applyAlignment="1"/>
    <xf numFmtId="0" fontId="19" fillId="0" borderId="9" xfId="0" applyFont="1" applyBorder="1" applyAlignment="1">
      <alignment horizontal="right" vertical="center"/>
    </xf>
    <xf numFmtId="0" fontId="2" fillId="0" borderId="10" xfId="0" applyFont="1" applyBorder="1" applyAlignment="1"/>
    <xf numFmtId="0" fontId="30" fillId="5" borderId="43" xfId="0" applyFont="1" applyFill="1" applyBorder="1" applyAlignment="1">
      <alignment horizontal="center" vertical="center" wrapText="1"/>
    </xf>
    <xf numFmtId="0" fontId="2" fillId="0" borderId="45" xfId="0" applyFont="1" applyBorder="1" applyAlignment="1"/>
    <xf numFmtId="0" fontId="21" fillId="0" borderId="51" xfId="0" applyFont="1" applyBorder="1" applyAlignment="1">
      <alignment horizontal="left"/>
    </xf>
    <xf numFmtId="0" fontId="21" fillId="0" borderId="53" xfId="0" applyFont="1" applyBorder="1" applyAlignment="1">
      <alignment horizontal="left"/>
    </xf>
    <xf numFmtId="0" fontId="2" fillId="0" borderId="54" xfId="0" applyFont="1" applyBorder="1" applyAlignment="1"/>
    <xf numFmtId="0" fontId="19" fillId="0" borderId="0" xfId="0" applyFont="1" applyAlignment="1">
      <alignment horizontal="center" vertical="top"/>
    </xf>
    <xf numFmtId="0" fontId="19" fillId="0" borderId="0" xfId="0" applyFont="1" applyAlignment="1">
      <alignment horizontal="right" vertical="top"/>
    </xf>
    <xf numFmtId="0" fontId="25" fillId="3" borderId="13" xfId="0" applyFont="1" applyFill="1" applyBorder="1" applyAlignment="1">
      <alignment horizontal="left" vertical="center" wrapText="1"/>
    </xf>
    <xf numFmtId="0" fontId="18" fillId="5" borderId="1" xfId="0" applyFont="1" applyFill="1" applyBorder="1" applyAlignment="1">
      <alignment horizontal="center"/>
    </xf>
    <xf numFmtId="0" fontId="19" fillId="0" borderId="0" xfId="0" applyFont="1" applyAlignment="1">
      <alignment horizontal="right"/>
    </xf>
    <xf numFmtId="0" fontId="20" fillId="0" borderId="20" xfId="0" applyFont="1" applyBorder="1" applyAlignment="1">
      <alignment horizontal="left"/>
    </xf>
    <xf numFmtId="0" fontId="19" fillId="0" borderId="0" xfId="0" applyFont="1" applyAlignment="1">
      <alignment horizontal="center" wrapText="1"/>
    </xf>
    <xf numFmtId="0" fontId="23" fillId="0" borderId="0" xfId="0" applyFont="1" applyAlignment="1">
      <alignment horizontal="left" vertical="top"/>
    </xf>
    <xf numFmtId="0" fontId="25" fillId="3" borderId="14" xfId="0" applyFont="1" applyFill="1" applyBorder="1" applyAlignment="1">
      <alignment horizontal="left" vertical="center" wrapText="1"/>
    </xf>
    <xf numFmtId="0" fontId="2" fillId="0" borderId="15" xfId="0" applyFont="1" applyBorder="1" applyAlignment="1"/>
    <xf numFmtId="0" fontId="2" fillId="0" borderId="18" xfId="0" applyFont="1" applyBorder="1" applyAlignment="1"/>
    <xf numFmtId="0" fontId="2" fillId="0" borderId="19" xfId="0" applyFont="1" applyBorder="1" applyAlignment="1"/>
    <xf numFmtId="44" fontId="25" fillId="3" borderId="14" xfId="0" applyNumberFormat="1" applyFont="1" applyFill="1" applyBorder="1" applyAlignment="1">
      <alignment horizontal="left" vertical="center" wrapText="1"/>
    </xf>
    <xf numFmtId="0" fontId="23" fillId="0" borderId="4" xfId="0" applyFont="1" applyBorder="1" applyAlignment="1">
      <alignment horizontal="center" vertical="center" wrapText="1"/>
    </xf>
    <xf numFmtId="0" fontId="23" fillId="0" borderId="23" xfId="0" applyFont="1" applyBorder="1" applyAlignment="1">
      <alignment horizontal="center" vertical="center" wrapText="1"/>
    </xf>
    <xf numFmtId="0" fontId="2" fillId="0" borderId="24" xfId="0" applyFont="1" applyBorder="1" applyAlignment="1"/>
    <xf numFmtId="0" fontId="23" fillId="3" borderId="23" xfId="0" applyFont="1" applyFill="1" applyBorder="1" applyAlignment="1">
      <alignment horizontal="center" vertical="center" wrapText="1"/>
    </xf>
    <xf numFmtId="0" fontId="23" fillId="3" borderId="4" xfId="0" applyFont="1" applyFill="1" applyBorder="1" applyAlignment="1">
      <alignment horizontal="center" vertical="center" wrapText="1"/>
    </xf>
    <xf numFmtId="44" fontId="26" fillId="0" borderId="4" xfId="0" applyNumberFormat="1" applyFont="1" applyBorder="1" applyAlignment="1">
      <alignment horizontal="left" vertical="center" wrapText="1"/>
    </xf>
    <xf numFmtId="44" fontId="23" fillId="3" borderId="4" xfId="0" applyNumberFormat="1" applyFont="1" applyFill="1" applyBorder="1" applyAlignment="1">
      <alignment horizontal="center" vertical="center" wrapText="1"/>
    </xf>
    <xf numFmtId="0" fontId="26" fillId="0" borderId="4" xfId="0" applyFont="1" applyBorder="1" applyAlignment="1">
      <alignment horizontal="left" vertical="center" wrapText="1"/>
    </xf>
    <xf numFmtId="0" fontId="26" fillId="0" borderId="21" xfId="0" applyFont="1" applyBorder="1" applyAlignment="1">
      <alignment horizontal="left" vertical="center" wrapText="1"/>
    </xf>
    <xf numFmtId="0" fontId="2" fillId="0" borderId="22" xfId="0" applyFont="1" applyBorder="1" applyAlignment="1"/>
    <xf numFmtId="0" fontId="24" fillId="5" borderId="9" xfId="0" applyFont="1" applyFill="1" applyBorder="1" applyAlignment="1">
      <alignment horizontal="center" vertical="center" wrapText="1"/>
    </xf>
    <xf numFmtId="0" fontId="24" fillId="5" borderId="28" xfId="0" applyFont="1" applyFill="1" applyBorder="1" applyAlignment="1">
      <alignment horizontal="right" wrapText="1"/>
    </xf>
    <xf numFmtId="0" fontId="21" fillId="0" borderId="27" xfId="0" applyFont="1" applyBorder="1" applyAlignment="1">
      <alignment horizontal="center"/>
    </xf>
    <xf numFmtId="44" fontId="3"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5" Type="http://schemas.openxmlformats.org/officeDocument/2006/relationships/customXml" Target="../customXml/item3.xml"/><Relationship Id="rId10" Type="http://schemas.openxmlformats.org/officeDocument/2006/relationships/styles" Target="styles.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3"/>
  <sheetViews>
    <sheetView tabSelected="1" topLeftCell="A56" workbookViewId="0">
      <selection activeCell="E75" sqref="E75"/>
    </sheetView>
  </sheetViews>
  <sheetFormatPr defaultColWidth="14.42578125" defaultRowHeight="15" customHeight="1"/>
  <cols>
    <col min="1" max="12" width="13.7109375" customWidth="1"/>
    <col min="13" max="26" width="9.140625" customWidth="1"/>
  </cols>
  <sheetData>
    <row r="1" spans="1:26" ht="14.25" customHeight="1">
      <c r="A1" s="122" t="s">
        <v>0</v>
      </c>
      <c r="B1" s="123"/>
      <c r="C1" s="123"/>
      <c r="D1" s="123"/>
      <c r="E1" s="123"/>
      <c r="F1" s="123"/>
      <c r="G1" s="123"/>
      <c r="H1" s="123"/>
      <c r="I1" s="123"/>
      <c r="J1" s="123"/>
      <c r="K1" s="123"/>
      <c r="L1" s="123"/>
      <c r="M1" s="1"/>
      <c r="N1" s="1"/>
      <c r="O1" s="1"/>
      <c r="P1" s="1"/>
      <c r="Q1" s="1"/>
      <c r="R1" s="1"/>
      <c r="S1" s="1"/>
      <c r="T1" s="1"/>
      <c r="U1" s="1"/>
      <c r="V1" s="1"/>
      <c r="W1" s="1"/>
      <c r="X1" s="1"/>
      <c r="Y1" s="1"/>
      <c r="Z1" s="1"/>
    </row>
    <row r="2" spans="1:26" ht="7.5" customHeight="1">
      <c r="A2" s="1"/>
      <c r="B2" s="1"/>
      <c r="C2" s="1"/>
      <c r="D2" s="1"/>
      <c r="E2" s="1"/>
      <c r="F2" s="1"/>
      <c r="G2" s="1"/>
      <c r="H2" s="1"/>
      <c r="I2" s="1"/>
      <c r="J2" s="1"/>
      <c r="K2" s="1"/>
      <c r="L2" s="1"/>
      <c r="M2" s="1"/>
      <c r="N2" s="1"/>
      <c r="O2" s="1"/>
      <c r="P2" s="1"/>
      <c r="Q2" s="1"/>
      <c r="R2" s="1"/>
      <c r="S2" s="1"/>
      <c r="T2" s="1"/>
      <c r="U2" s="1"/>
      <c r="V2" s="1"/>
      <c r="W2" s="1"/>
      <c r="X2" s="1"/>
      <c r="Y2" s="1"/>
      <c r="Z2" s="1"/>
    </row>
    <row r="3" spans="1:26" ht="14.25" customHeight="1">
      <c r="A3" s="124" t="s">
        <v>1</v>
      </c>
      <c r="B3" s="118"/>
      <c r="C3" s="118"/>
      <c r="D3" s="118"/>
      <c r="E3" s="118"/>
      <c r="F3" s="118"/>
      <c r="G3" s="118"/>
      <c r="H3" s="118"/>
      <c r="I3" s="118"/>
      <c r="J3" s="118"/>
      <c r="K3" s="118"/>
      <c r="L3" s="118"/>
      <c r="M3" s="1"/>
      <c r="N3" s="1"/>
      <c r="O3" s="1"/>
      <c r="P3" s="1"/>
      <c r="Q3" s="1"/>
      <c r="R3" s="1"/>
      <c r="S3" s="1"/>
      <c r="T3" s="1"/>
      <c r="U3" s="1"/>
      <c r="V3" s="1"/>
      <c r="W3" s="1"/>
      <c r="X3" s="1"/>
      <c r="Y3" s="1"/>
      <c r="Z3" s="1"/>
    </row>
    <row r="4" spans="1:26" ht="14.25" customHeight="1">
      <c r="A4" s="1"/>
      <c r="B4" s="1"/>
      <c r="C4" s="1"/>
      <c r="D4" s="1"/>
      <c r="E4" s="1"/>
      <c r="F4" s="1"/>
      <c r="G4" s="1"/>
      <c r="H4" s="1"/>
      <c r="I4" s="1"/>
      <c r="J4" s="1"/>
      <c r="K4" s="1"/>
      <c r="L4" s="1"/>
      <c r="M4" s="1"/>
      <c r="N4" s="1"/>
      <c r="O4" s="1"/>
      <c r="P4" s="1"/>
      <c r="Q4" s="1"/>
      <c r="R4" s="1"/>
      <c r="S4" s="1"/>
      <c r="T4" s="1"/>
      <c r="U4" s="1"/>
      <c r="V4" s="1"/>
      <c r="W4" s="1"/>
      <c r="X4" s="1"/>
      <c r="Y4" s="1"/>
      <c r="Z4" s="1"/>
    </row>
    <row r="5" spans="1:26" ht="15" customHeight="1">
      <c r="A5" s="125" t="s">
        <v>2</v>
      </c>
      <c r="B5" s="118"/>
      <c r="C5" s="99" t="s">
        <v>3</v>
      </c>
      <c r="D5" s="100"/>
      <c r="E5" s="100"/>
      <c r="F5" s="100"/>
      <c r="G5" s="100"/>
      <c r="H5" s="100"/>
      <c r="I5" s="100"/>
      <c r="J5" s="100"/>
      <c r="K5" s="100"/>
      <c r="L5" s="100"/>
      <c r="M5" s="2"/>
      <c r="N5" s="2"/>
      <c r="O5" s="2"/>
      <c r="P5" s="2"/>
      <c r="Q5" s="2"/>
      <c r="R5" s="2"/>
      <c r="S5" s="2"/>
      <c r="T5" s="2"/>
      <c r="U5" s="2"/>
      <c r="V5" s="2"/>
      <c r="W5" s="2"/>
      <c r="X5" s="2"/>
      <c r="Y5" s="2"/>
      <c r="Z5" s="2"/>
    </row>
    <row r="6" spans="1:26" ht="7.5" customHeight="1">
      <c r="A6" s="3"/>
      <c r="B6" s="3"/>
      <c r="C6" s="4"/>
      <c r="D6" s="4"/>
      <c r="E6" s="4"/>
      <c r="F6" s="4"/>
      <c r="G6" s="4"/>
      <c r="H6" s="4"/>
      <c r="I6" s="4"/>
      <c r="J6" s="4"/>
      <c r="K6" s="4"/>
      <c r="L6" s="4"/>
      <c r="M6" s="1"/>
      <c r="N6" s="1"/>
      <c r="O6" s="1"/>
      <c r="P6" s="1"/>
      <c r="Q6" s="1"/>
      <c r="R6" s="1"/>
      <c r="S6" s="1"/>
      <c r="T6" s="1"/>
      <c r="U6" s="1"/>
      <c r="V6" s="1"/>
      <c r="W6" s="1"/>
      <c r="X6" s="1"/>
      <c r="Y6" s="1"/>
      <c r="Z6" s="1"/>
    </row>
    <row r="7" spans="1:26" ht="15" customHeight="1">
      <c r="A7" s="125" t="s">
        <v>4</v>
      </c>
      <c r="B7" s="118"/>
      <c r="C7" s="126" t="s">
        <v>5</v>
      </c>
      <c r="D7" s="127"/>
      <c r="E7" s="91" t="s">
        <v>6</v>
      </c>
      <c r="F7" s="5"/>
      <c r="G7" s="5"/>
      <c r="H7" s="5"/>
      <c r="I7" s="5"/>
      <c r="J7" s="5"/>
      <c r="K7" s="5"/>
      <c r="L7" s="5"/>
      <c r="M7" s="2"/>
      <c r="N7" s="2"/>
      <c r="O7" s="2"/>
      <c r="P7" s="2"/>
      <c r="Q7" s="2"/>
      <c r="R7" s="2"/>
      <c r="S7" s="2"/>
      <c r="T7" s="2"/>
      <c r="U7" s="2"/>
      <c r="V7" s="2"/>
      <c r="W7" s="2"/>
      <c r="X7" s="2"/>
      <c r="Y7" s="2"/>
      <c r="Z7" s="2"/>
    </row>
    <row r="8" spans="1:26" ht="7.5" customHeight="1">
      <c r="A8" s="3"/>
      <c r="B8" s="3"/>
      <c r="C8" s="4"/>
      <c r="D8" s="4"/>
      <c r="E8" s="4"/>
      <c r="F8" s="4"/>
      <c r="G8" s="4"/>
      <c r="H8" s="4"/>
      <c r="I8" s="4"/>
      <c r="J8" s="4"/>
      <c r="K8" s="4"/>
      <c r="L8" s="4"/>
      <c r="M8" s="1"/>
      <c r="N8" s="1"/>
      <c r="O8" s="1"/>
      <c r="P8" s="1"/>
      <c r="Q8" s="1"/>
      <c r="R8" s="1"/>
      <c r="S8" s="1"/>
      <c r="T8" s="1"/>
      <c r="U8" s="1"/>
      <c r="V8" s="1"/>
      <c r="W8" s="1"/>
      <c r="X8" s="1"/>
      <c r="Y8" s="1"/>
      <c r="Z8" s="1"/>
    </row>
    <row r="9" spans="1:26" ht="15" customHeight="1">
      <c r="A9" s="125" t="s">
        <v>7</v>
      </c>
      <c r="B9" s="118"/>
      <c r="C9" s="6" t="s">
        <v>8</v>
      </c>
      <c r="D9" s="100"/>
      <c r="E9" s="100"/>
      <c r="F9" s="100"/>
      <c r="G9" s="100"/>
      <c r="H9" s="100"/>
      <c r="I9" s="100"/>
      <c r="J9" s="100"/>
      <c r="K9" s="100"/>
      <c r="L9" s="100"/>
      <c r="M9" s="2"/>
      <c r="N9" s="2"/>
      <c r="O9" s="2"/>
      <c r="P9" s="2"/>
      <c r="Q9" s="2"/>
      <c r="R9" s="2"/>
      <c r="S9" s="2"/>
      <c r="T9" s="2"/>
      <c r="U9" s="2"/>
      <c r="V9" s="2"/>
      <c r="W9" s="2"/>
      <c r="X9" s="2"/>
      <c r="Y9" s="2"/>
      <c r="Z9" s="2"/>
    </row>
    <row r="10" spans="1:26" ht="15" customHeight="1">
      <c r="A10" s="3"/>
      <c r="B10" s="3"/>
      <c r="C10" s="90"/>
      <c r="D10" s="90"/>
      <c r="E10" s="90"/>
      <c r="F10" s="90"/>
      <c r="G10" s="90"/>
      <c r="H10" s="90"/>
      <c r="I10" s="1"/>
      <c r="J10" s="1"/>
      <c r="K10" s="1"/>
      <c r="L10" s="1"/>
      <c r="M10" s="1"/>
      <c r="N10" s="1"/>
      <c r="O10" s="1"/>
      <c r="P10" s="1"/>
      <c r="Q10" s="1"/>
      <c r="R10" s="1"/>
      <c r="S10" s="1"/>
      <c r="T10" s="1"/>
      <c r="U10" s="1"/>
      <c r="V10" s="1"/>
      <c r="W10" s="1"/>
      <c r="X10" s="1"/>
      <c r="Y10" s="1"/>
      <c r="Z10" s="1"/>
    </row>
    <row r="11" spans="1:26" ht="14.25" customHeight="1">
      <c r="A11" s="7" t="s">
        <v>9</v>
      </c>
      <c r="B11" s="8"/>
      <c r="C11" s="8"/>
      <c r="D11" s="1"/>
      <c r="E11" s="1"/>
      <c r="F11" s="1"/>
      <c r="G11" s="1"/>
      <c r="H11" s="1"/>
      <c r="I11" s="1"/>
      <c r="J11" s="1"/>
      <c r="K11" s="1"/>
      <c r="L11" s="1"/>
      <c r="M11" s="1"/>
      <c r="N11" s="1"/>
      <c r="O11" s="1"/>
      <c r="P11" s="1"/>
      <c r="Q11" s="1"/>
      <c r="R11" s="1"/>
      <c r="S11" s="1"/>
      <c r="T11" s="1"/>
      <c r="U11" s="1"/>
      <c r="V11" s="1"/>
      <c r="W11" s="1"/>
      <c r="X11" s="1"/>
      <c r="Y11" s="1"/>
      <c r="Z11" s="1"/>
    </row>
    <row r="12" spans="1:26" ht="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44.25" customHeight="1">
      <c r="A13" s="120" t="s">
        <v>10</v>
      </c>
      <c r="B13" s="118"/>
      <c r="C13" s="128" t="s">
        <v>11</v>
      </c>
      <c r="D13" s="118"/>
      <c r="E13" s="118"/>
      <c r="F13" s="118"/>
      <c r="G13" s="118"/>
      <c r="H13" s="118"/>
      <c r="I13" s="118"/>
      <c r="J13" s="118"/>
      <c r="K13" s="118"/>
      <c r="L13" s="118"/>
      <c r="M13" s="2"/>
      <c r="N13" s="2"/>
      <c r="O13" s="2"/>
      <c r="P13" s="2"/>
      <c r="Q13" s="2"/>
      <c r="R13" s="2"/>
      <c r="S13" s="2"/>
      <c r="T13" s="2"/>
      <c r="U13" s="2"/>
      <c r="V13" s="2"/>
      <c r="W13" s="2"/>
      <c r="X13" s="2"/>
      <c r="Y13" s="2"/>
      <c r="Z13" s="2"/>
    </row>
    <row r="14" spans="1:26" ht="7.5" customHeight="1">
      <c r="A14" s="9"/>
      <c r="B14" s="9"/>
      <c r="C14" s="9"/>
      <c r="D14" s="2"/>
      <c r="E14" s="2"/>
      <c r="F14" s="2"/>
      <c r="G14" s="2"/>
      <c r="H14" s="2"/>
      <c r="I14" s="2"/>
      <c r="J14" s="2"/>
      <c r="K14" s="2"/>
      <c r="L14" s="2"/>
      <c r="M14" s="2"/>
      <c r="N14" s="2"/>
      <c r="O14" s="2"/>
      <c r="P14" s="2"/>
      <c r="Q14" s="2"/>
      <c r="R14" s="2"/>
      <c r="S14" s="2"/>
      <c r="T14" s="2"/>
      <c r="U14" s="2"/>
      <c r="V14" s="2"/>
      <c r="W14" s="2"/>
      <c r="X14" s="2"/>
      <c r="Y14" s="2"/>
      <c r="Z14" s="2"/>
    </row>
    <row r="15" spans="1:26" ht="47.25" customHeight="1">
      <c r="A15" s="121" t="s">
        <v>12</v>
      </c>
      <c r="B15" s="118"/>
      <c r="C15" s="128" t="s">
        <v>13</v>
      </c>
      <c r="D15" s="118"/>
      <c r="E15" s="118"/>
      <c r="F15" s="118"/>
      <c r="G15" s="118"/>
      <c r="H15" s="118"/>
      <c r="I15" s="118"/>
      <c r="J15" s="118"/>
      <c r="K15" s="118"/>
      <c r="L15" s="118"/>
      <c r="M15" s="2"/>
      <c r="N15" s="2"/>
      <c r="O15" s="2"/>
      <c r="P15" s="2"/>
      <c r="Q15" s="2"/>
      <c r="R15" s="2"/>
      <c r="S15" s="2"/>
      <c r="T15" s="2"/>
      <c r="U15" s="2"/>
      <c r="V15" s="2"/>
      <c r="W15" s="2"/>
      <c r="X15" s="2"/>
      <c r="Y15" s="2"/>
      <c r="Z15" s="2"/>
    </row>
    <row r="16" spans="1:26" ht="7.5" customHeight="1">
      <c r="A16" s="92"/>
      <c r="B16" s="92"/>
      <c r="C16" s="10"/>
      <c r="D16" s="10"/>
      <c r="E16" s="10"/>
      <c r="F16" s="10"/>
      <c r="G16" s="10"/>
      <c r="H16" s="10"/>
      <c r="I16" s="10"/>
      <c r="J16" s="10"/>
      <c r="K16" s="10"/>
      <c r="L16" s="10"/>
      <c r="M16" s="2"/>
      <c r="N16" s="2"/>
      <c r="O16" s="2"/>
      <c r="P16" s="2"/>
      <c r="Q16" s="2"/>
      <c r="R16" s="2"/>
      <c r="S16" s="2"/>
      <c r="T16" s="2"/>
      <c r="U16" s="2"/>
      <c r="V16" s="2"/>
      <c r="W16" s="2"/>
      <c r="X16" s="2"/>
      <c r="Y16" s="2"/>
      <c r="Z16" s="2"/>
    </row>
    <row r="17" spans="1:26" ht="83.25" customHeight="1">
      <c r="A17" s="121" t="s">
        <v>14</v>
      </c>
      <c r="B17" s="118"/>
      <c r="C17" s="128" t="s">
        <v>15</v>
      </c>
      <c r="D17" s="118"/>
      <c r="E17" s="118"/>
      <c r="F17" s="118"/>
      <c r="G17" s="118"/>
      <c r="H17" s="118"/>
      <c r="I17" s="118"/>
      <c r="J17" s="118"/>
      <c r="K17" s="118"/>
      <c r="L17" s="118"/>
      <c r="M17" s="2"/>
      <c r="N17" s="2"/>
      <c r="O17" s="2"/>
      <c r="P17" s="2"/>
      <c r="Q17" s="2"/>
      <c r="R17" s="2"/>
      <c r="S17" s="2"/>
      <c r="T17" s="2"/>
      <c r="U17" s="2"/>
      <c r="V17" s="2"/>
      <c r="W17" s="2"/>
      <c r="X17" s="2"/>
      <c r="Y17" s="2"/>
      <c r="Z17" s="2"/>
    </row>
    <row r="18" spans="1:26" ht="14.2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25" customHeight="1">
      <c r="A19" s="7" t="s">
        <v>16</v>
      </c>
      <c r="B19" s="8"/>
      <c r="C19" s="8"/>
      <c r="D19" s="1"/>
      <c r="E19" s="1"/>
      <c r="F19" s="1"/>
      <c r="G19" s="1"/>
      <c r="H19" s="1"/>
      <c r="I19" s="1"/>
      <c r="J19" s="1"/>
      <c r="K19" s="1"/>
      <c r="L19" s="1"/>
      <c r="M19" s="1"/>
      <c r="N19" s="1"/>
      <c r="O19" s="1"/>
      <c r="P19" s="1"/>
      <c r="Q19" s="1"/>
      <c r="R19" s="1"/>
      <c r="S19" s="1"/>
      <c r="T19" s="1"/>
      <c r="U19" s="1"/>
      <c r="V19" s="1"/>
      <c r="W19" s="1"/>
      <c r="X19" s="1"/>
      <c r="Y19" s="1"/>
      <c r="Z19" s="1"/>
    </row>
    <row r="20" spans="1:26" ht="37.5" customHeight="1">
      <c r="A20" s="117" t="s">
        <v>17</v>
      </c>
      <c r="B20" s="118"/>
      <c r="C20" s="118"/>
      <c r="D20" s="118"/>
      <c r="E20" s="118"/>
      <c r="F20" s="118"/>
      <c r="G20" s="118"/>
      <c r="H20" s="118"/>
      <c r="I20" s="118"/>
      <c r="J20" s="118"/>
      <c r="K20" s="118"/>
      <c r="L20" s="118"/>
      <c r="M20" s="2"/>
      <c r="N20" s="2"/>
      <c r="O20" s="2"/>
      <c r="P20" s="2"/>
      <c r="Q20" s="2"/>
      <c r="R20" s="2"/>
      <c r="S20" s="2"/>
      <c r="T20" s="2"/>
      <c r="U20" s="2"/>
      <c r="V20" s="2"/>
      <c r="W20" s="2"/>
      <c r="X20" s="2"/>
      <c r="Y20" s="2"/>
      <c r="Z20" s="2"/>
    </row>
    <row r="21" spans="1:26" ht="7.5" customHeight="1">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ht="30.75" customHeight="1">
      <c r="A22" s="11" t="s">
        <v>18</v>
      </c>
      <c r="B22" s="119" t="s">
        <v>19</v>
      </c>
      <c r="C22" s="111"/>
      <c r="D22" s="109"/>
      <c r="E22" s="119" t="s">
        <v>20</v>
      </c>
      <c r="F22" s="109"/>
      <c r="G22" s="119" t="s">
        <v>21</v>
      </c>
      <c r="H22" s="109"/>
      <c r="I22" s="11" t="s">
        <v>22</v>
      </c>
      <c r="J22" s="11" t="s">
        <v>23</v>
      </c>
      <c r="K22" s="119" t="s">
        <v>24</v>
      </c>
      <c r="L22" s="109"/>
      <c r="M22" s="2"/>
      <c r="N22" s="2"/>
      <c r="O22" s="2"/>
      <c r="P22" s="2"/>
      <c r="Q22" s="2"/>
      <c r="R22" s="2"/>
      <c r="S22" s="2"/>
      <c r="T22" s="2"/>
      <c r="U22" s="2"/>
      <c r="V22" s="2"/>
      <c r="W22" s="2"/>
      <c r="X22" s="2"/>
      <c r="Y22" s="2"/>
      <c r="Z22" s="2"/>
    </row>
    <row r="23" spans="1:26" ht="85.5" customHeight="1">
      <c r="A23" s="12">
        <v>1</v>
      </c>
      <c r="B23" s="110" t="s">
        <v>25</v>
      </c>
      <c r="C23" s="111"/>
      <c r="D23" s="109"/>
      <c r="E23" s="110" t="s">
        <v>26</v>
      </c>
      <c r="F23" s="107"/>
      <c r="G23" s="110" t="s">
        <v>27</v>
      </c>
      <c r="H23" s="109"/>
      <c r="I23" s="13">
        <v>0</v>
      </c>
      <c r="J23" s="13">
        <v>6402.4</v>
      </c>
      <c r="K23" s="115">
        <f t="shared" ref="K23:K28" si="0">SUM(I23:J23)</f>
        <v>6402.4</v>
      </c>
      <c r="L23" s="109"/>
      <c r="M23" s="2"/>
      <c r="N23" s="2"/>
      <c r="O23" s="2"/>
      <c r="P23" s="2"/>
      <c r="Q23" s="2"/>
      <c r="R23" s="2"/>
      <c r="S23" s="2"/>
      <c r="T23" s="2"/>
      <c r="U23" s="2"/>
      <c r="V23" s="2"/>
      <c r="W23" s="2"/>
      <c r="X23" s="2"/>
      <c r="Y23" s="2"/>
      <c r="Z23" s="2"/>
    </row>
    <row r="24" spans="1:26" ht="60.75" customHeight="1">
      <c r="A24" s="14" t="s">
        <v>28</v>
      </c>
      <c r="B24" s="108" t="s">
        <v>29</v>
      </c>
      <c r="C24" s="111"/>
      <c r="D24" s="109"/>
      <c r="E24" s="108" t="s">
        <v>30</v>
      </c>
      <c r="F24" s="107"/>
      <c r="G24" s="108" t="s">
        <v>31</v>
      </c>
      <c r="H24" s="109"/>
      <c r="I24" s="15">
        <v>0</v>
      </c>
      <c r="J24" s="15">
        <f>(J23/3)</f>
        <v>2134.1333333333332</v>
      </c>
      <c r="K24" s="115">
        <f t="shared" si="0"/>
        <v>2134.1333333333332</v>
      </c>
      <c r="L24" s="109"/>
      <c r="M24" s="2"/>
      <c r="N24" s="2"/>
      <c r="O24" s="2"/>
      <c r="P24" s="2"/>
      <c r="Q24" s="2"/>
      <c r="R24" s="2"/>
      <c r="S24" s="2"/>
      <c r="T24" s="2"/>
      <c r="U24" s="2"/>
      <c r="V24" s="2"/>
      <c r="W24" s="2"/>
      <c r="X24" s="2"/>
      <c r="Y24" s="2"/>
      <c r="Z24" s="2"/>
    </row>
    <row r="25" spans="1:26" ht="62.25" customHeight="1">
      <c r="A25" s="14" t="s">
        <v>32</v>
      </c>
      <c r="B25" s="108" t="s">
        <v>33</v>
      </c>
      <c r="C25" s="111"/>
      <c r="D25" s="109"/>
      <c r="E25" s="108" t="s">
        <v>34</v>
      </c>
      <c r="F25" s="107"/>
      <c r="G25" s="108" t="s">
        <v>35</v>
      </c>
      <c r="H25" s="109"/>
      <c r="I25" s="15">
        <v>0</v>
      </c>
      <c r="J25" s="15">
        <f>(J23/3)</f>
        <v>2134.1333333333332</v>
      </c>
      <c r="K25" s="115">
        <f t="shared" si="0"/>
        <v>2134.1333333333332</v>
      </c>
      <c r="L25" s="109"/>
      <c r="M25" s="2"/>
      <c r="N25" s="2"/>
      <c r="O25" s="2"/>
      <c r="P25" s="2"/>
      <c r="Q25" s="2"/>
      <c r="R25" s="2"/>
      <c r="S25" s="2"/>
      <c r="T25" s="2"/>
      <c r="U25" s="2"/>
      <c r="V25" s="2"/>
      <c r="W25" s="2"/>
      <c r="X25" s="2"/>
      <c r="Y25" s="2"/>
      <c r="Z25" s="2"/>
    </row>
    <row r="26" spans="1:26" ht="60" customHeight="1">
      <c r="A26" s="14" t="s">
        <v>36</v>
      </c>
      <c r="B26" s="108" t="s">
        <v>37</v>
      </c>
      <c r="C26" s="111"/>
      <c r="D26" s="109"/>
      <c r="E26" s="108" t="s">
        <v>38</v>
      </c>
      <c r="F26" s="107"/>
      <c r="G26" s="108" t="s">
        <v>39</v>
      </c>
      <c r="H26" s="109"/>
      <c r="I26" s="15">
        <v>0</v>
      </c>
      <c r="J26" s="15">
        <f>(J23/3)</f>
        <v>2134.1333333333332</v>
      </c>
      <c r="K26" s="115">
        <f t="shared" si="0"/>
        <v>2134.1333333333332</v>
      </c>
      <c r="L26" s="109"/>
      <c r="M26" s="2"/>
      <c r="N26" s="2"/>
      <c r="O26" s="2"/>
      <c r="P26" s="2"/>
      <c r="Q26" s="2"/>
      <c r="R26" s="2"/>
      <c r="S26" s="2"/>
      <c r="T26" s="2"/>
      <c r="U26" s="2"/>
      <c r="V26" s="2"/>
      <c r="W26" s="2"/>
      <c r="X26" s="2"/>
      <c r="Y26" s="2"/>
      <c r="Z26" s="2"/>
    </row>
    <row r="27" spans="1:26" ht="85.5" customHeight="1">
      <c r="A27" s="12">
        <v>2</v>
      </c>
      <c r="B27" s="110" t="s">
        <v>40</v>
      </c>
      <c r="C27" s="111"/>
      <c r="D27" s="109"/>
      <c r="E27" s="110" t="s">
        <v>41</v>
      </c>
      <c r="F27" s="107"/>
      <c r="G27" s="110" t="s">
        <v>42</v>
      </c>
      <c r="H27" s="109"/>
      <c r="I27" s="13">
        <v>20000</v>
      </c>
      <c r="J27" s="13">
        <f>62423.4-J23</f>
        <v>56021</v>
      </c>
      <c r="K27" s="115">
        <f t="shared" si="0"/>
        <v>76021</v>
      </c>
      <c r="L27" s="109"/>
      <c r="M27" s="2"/>
      <c r="N27" s="2"/>
      <c r="O27" s="2"/>
      <c r="P27" s="2"/>
      <c r="Q27" s="2"/>
      <c r="R27" s="2"/>
      <c r="S27" s="2"/>
      <c r="T27" s="2"/>
      <c r="U27" s="2"/>
      <c r="V27" s="2"/>
      <c r="W27" s="2"/>
      <c r="X27" s="2"/>
      <c r="Y27" s="2"/>
      <c r="Z27" s="2"/>
    </row>
    <row r="28" spans="1:26" ht="89.25" customHeight="1">
      <c r="A28" s="14" t="s">
        <v>43</v>
      </c>
      <c r="B28" s="108" t="s">
        <v>44</v>
      </c>
      <c r="C28" s="111"/>
      <c r="D28" s="109"/>
      <c r="E28" s="108" t="s">
        <v>45</v>
      </c>
      <c r="F28" s="107"/>
      <c r="G28" s="108" t="s">
        <v>46</v>
      </c>
      <c r="H28" s="109"/>
      <c r="I28" s="15">
        <v>1000</v>
      </c>
      <c r="J28" s="15">
        <f>(5*80.03)</f>
        <v>400.15</v>
      </c>
      <c r="K28" s="113">
        <f t="shared" si="0"/>
        <v>1400.15</v>
      </c>
      <c r="L28" s="109"/>
      <c r="M28" s="2"/>
      <c r="N28" s="2"/>
      <c r="O28" s="2"/>
      <c r="P28" s="2"/>
      <c r="Q28" s="2"/>
      <c r="R28" s="2"/>
      <c r="S28" s="2"/>
      <c r="T28" s="2"/>
      <c r="U28" s="2"/>
      <c r="V28" s="2"/>
      <c r="W28" s="2"/>
      <c r="X28" s="2"/>
      <c r="Y28" s="2"/>
      <c r="Z28" s="2"/>
    </row>
    <row r="29" spans="1:26" ht="58.5" customHeight="1">
      <c r="A29" s="14" t="s">
        <v>47</v>
      </c>
      <c r="B29" s="106" t="s">
        <v>48</v>
      </c>
      <c r="C29" s="111"/>
      <c r="D29" s="109"/>
      <c r="E29" s="106" t="s">
        <v>49</v>
      </c>
      <c r="F29" s="107"/>
      <c r="G29" s="108" t="s">
        <v>50</v>
      </c>
      <c r="H29" s="109"/>
      <c r="I29" s="15">
        <v>16000</v>
      </c>
      <c r="J29" s="15">
        <f>(J27-(J28+J30))</f>
        <v>54580.46</v>
      </c>
      <c r="K29" s="113">
        <v>16000</v>
      </c>
      <c r="L29" s="109"/>
      <c r="M29" s="2"/>
      <c r="N29" s="2"/>
      <c r="O29" s="2"/>
      <c r="P29" s="2"/>
      <c r="Q29" s="2"/>
      <c r="R29" s="2"/>
      <c r="S29" s="2"/>
      <c r="T29" s="2"/>
      <c r="U29" s="2"/>
      <c r="V29" s="2"/>
      <c r="W29" s="2"/>
      <c r="X29" s="2"/>
      <c r="Y29" s="2"/>
      <c r="Z29" s="2"/>
    </row>
    <row r="30" spans="1:26" ht="91.5" customHeight="1">
      <c r="A30" s="14" t="s">
        <v>51</v>
      </c>
      <c r="B30" s="106" t="s">
        <v>52</v>
      </c>
      <c r="C30" s="111"/>
      <c r="D30" s="109"/>
      <c r="E30" s="106" t="s">
        <v>53</v>
      </c>
      <c r="F30" s="107"/>
      <c r="G30" s="108" t="s">
        <v>54</v>
      </c>
      <c r="H30" s="109"/>
      <c r="I30" s="15">
        <v>3000</v>
      </c>
      <c r="J30" s="15">
        <f>(80.03*13)</f>
        <v>1040.3900000000001</v>
      </c>
      <c r="K30" s="113">
        <f t="shared" ref="K30:K32" si="1">SUM(I30:J30)</f>
        <v>4040.3900000000003</v>
      </c>
      <c r="L30" s="109"/>
      <c r="M30" s="2"/>
      <c r="N30" s="2"/>
      <c r="O30" s="2"/>
      <c r="P30" s="2"/>
      <c r="Q30" s="2"/>
      <c r="R30" s="2"/>
      <c r="S30" s="2"/>
      <c r="T30" s="2"/>
      <c r="U30" s="2"/>
      <c r="V30" s="2"/>
      <c r="W30" s="2"/>
      <c r="X30" s="2"/>
      <c r="Y30" s="2"/>
      <c r="Z30" s="2"/>
    </row>
    <row r="31" spans="1:26" ht="114.75" customHeight="1">
      <c r="A31" s="12">
        <v>3</v>
      </c>
      <c r="B31" s="112" t="s">
        <v>55</v>
      </c>
      <c r="C31" s="111"/>
      <c r="D31" s="109"/>
      <c r="E31" s="112" t="s">
        <v>56</v>
      </c>
      <c r="F31" s="107"/>
      <c r="G31" s="112" t="s">
        <v>57</v>
      </c>
      <c r="H31" s="109"/>
      <c r="I31" s="16">
        <v>150000</v>
      </c>
      <c r="J31" s="16">
        <v>0</v>
      </c>
      <c r="K31" s="115">
        <f t="shared" si="1"/>
        <v>150000</v>
      </c>
      <c r="L31" s="109"/>
      <c r="M31" s="2"/>
      <c r="N31" s="2"/>
      <c r="O31" s="2"/>
      <c r="P31" s="2"/>
      <c r="Q31" s="2"/>
      <c r="R31" s="2"/>
      <c r="S31" s="2"/>
      <c r="T31" s="2"/>
      <c r="U31" s="2"/>
      <c r="V31" s="2"/>
      <c r="W31" s="2"/>
      <c r="X31" s="2"/>
      <c r="Y31" s="2"/>
      <c r="Z31" s="2"/>
    </row>
    <row r="32" spans="1:26" ht="60" customHeight="1">
      <c r="A32" s="14" t="s">
        <v>58</v>
      </c>
      <c r="B32" s="106" t="s">
        <v>59</v>
      </c>
      <c r="C32" s="111"/>
      <c r="D32" s="109"/>
      <c r="E32" s="106" t="s">
        <v>60</v>
      </c>
      <c r="F32" s="107"/>
      <c r="G32" s="106" t="s">
        <v>61</v>
      </c>
      <c r="H32" s="109"/>
      <c r="I32" s="17">
        <v>30000</v>
      </c>
      <c r="J32" s="17">
        <v>0</v>
      </c>
      <c r="K32" s="113">
        <f t="shared" si="1"/>
        <v>30000</v>
      </c>
      <c r="L32" s="109"/>
      <c r="M32" s="2"/>
      <c r="N32" s="2"/>
      <c r="O32" s="2"/>
      <c r="P32" s="2"/>
      <c r="Q32" s="2"/>
      <c r="R32" s="2"/>
      <c r="S32" s="2"/>
      <c r="T32" s="2"/>
      <c r="U32" s="2"/>
      <c r="V32" s="2"/>
      <c r="W32" s="2"/>
      <c r="X32" s="2"/>
      <c r="Y32" s="2"/>
      <c r="Z32" s="2"/>
    </row>
    <row r="33" spans="1:26" ht="80.25" customHeight="1">
      <c r="A33" s="14" t="s">
        <v>62</v>
      </c>
      <c r="B33" s="106" t="s">
        <v>63</v>
      </c>
      <c r="C33" s="111"/>
      <c r="D33" s="109"/>
      <c r="E33" s="106" t="s">
        <v>64</v>
      </c>
      <c r="F33" s="107"/>
      <c r="G33" s="106" t="s">
        <v>65</v>
      </c>
      <c r="H33" s="109"/>
      <c r="I33" s="17">
        <v>10000</v>
      </c>
      <c r="J33" s="17">
        <v>0</v>
      </c>
      <c r="K33" s="113">
        <v>10000</v>
      </c>
      <c r="L33" s="109"/>
      <c r="M33" s="2"/>
      <c r="N33" s="2"/>
      <c r="O33" s="2"/>
      <c r="P33" s="2"/>
      <c r="Q33" s="2"/>
      <c r="R33" s="2"/>
      <c r="S33" s="2"/>
      <c r="T33" s="2"/>
      <c r="U33" s="2"/>
      <c r="V33" s="2"/>
      <c r="W33" s="2"/>
      <c r="X33" s="2"/>
      <c r="Y33" s="2"/>
      <c r="Z33" s="2"/>
    </row>
    <row r="34" spans="1:26" ht="54" customHeight="1">
      <c r="A34" s="14" t="s">
        <v>66</v>
      </c>
      <c r="B34" s="106" t="s">
        <v>67</v>
      </c>
      <c r="C34" s="111"/>
      <c r="D34" s="109"/>
      <c r="E34" s="106" t="s">
        <v>68</v>
      </c>
      <c r="F34" s="107"/>
      <c r="G34" s="106" t="s">
        <v>69</v>
      </c>
      <c r="H34" s="109"/>
      <c r="I34" s="17">
        <v>10000</v>
      </c>
      <c r="J34" s="17">
        <v>0</v>
      </c>
      <c r="K34" s="113">
        <f t="shared" ref="K34:K45" si="2">SUM(I34:J34)</f>
        <v>10000</v>
      </c>
      <c r="L34" s="109"/>
      <c r="M34" s="2"/>
      <c r="N34" s="2"/>
      <c r="O34" s="2"/>
      <c r="P34" s="2"/>
      <c r="Q34" s="2"/>
      <c r="R34" s="2"/>
      <c r="S34" s="2"/>
      <c r="T34" s="2"/>
      <c r="U34" s="2"/>
      <c r="V34" s="2"/>
      <c r="W34" s="2"/>
      <c r="X34" s="2"/>
      <c r="Y34" s="2"/>
      <c r="Z34" s="2"/>
    </row>
    <row r="35" spans="1:26" ht="73.5" customHeight="1">
      <c r="A35" s="14" t="s">
        <v>70</v>
      </c>
      <c r="B35" s="106" t="s">
        <v>71</v>
      </c>
      <c r="C35" s="111"/>
      <c r="D35" s="109"/>
      <c r="E35" s="106" t="s">
        <v>72</v>
      </c>
      <c r="F35" s="107"/>
      <c r="G35" s="106" t="s">
        <v>73</v>
      </c>
      <c r="H35" s="109"/>
      <c r="I35" s="17">
        <v>100000</v>
      </c>
      <c r="J35" s="17">
        <v>0</v>
      </c>
      <c r="K35" s="113">
        <f t="shared" si="2"/>
        <v>100000</v>
      </c>
      <c r="L35" s="109"/>
      <c r="M35" s="2"/>
      <c r="N35" s="2"/>
      <c r="O35" s="2"/>
      <c r="P35" s="2"/>
      <c r="Q35" s="2"/>
      <c r="R35" s="2"/>
      <c r="S35" s="2"/>
      <c r="T35" s="2"/>
      <c r="U35" s="2"/>
      <c r="V35" s="2"/>
      <c r="W35" s="2"/>
      <c r="X35" s="2"/>
      <c r="Y35" s="2"/>
      <c r="Z35" s="2"/>
    </row>
    <row r="36" spans="1:26" ht="124.5" customHeight="1">
      <c r="A36" s="12">
        <v>4</v>
      </c>
      <c r="B36" s="112" t="s">
        <v>74</v>
      </c>
      <c r="C36" s="111"/>
      <c r="D36" s="109"/>
      <c r="E36" s="112" t="s">
        <v>75</v>
      </c>
      <c r="F36" s="107"/>
      <c r="G36" s="112" t="s">
        <v>76</v>
      </c>
      <c r="H36" s="109"/>
      <c r="I36" s="16">
        <v>150000</v>
      </c>
      <c r="J36" s="16">
        <v>0</v>
      </c>
      <c r="K36" s="115">
        <f t="shared" si="2"/>
        <v>150000</v>
      </c>
      <c r="L36" s="109"/>
      <c r="M36" s="2"/>
      <c r="N36" s="2"/>
      <c r="O36" s="2"/>
      <c r="P36" s="2"/>
      <c r="Q36" s="2"/>
      <c r="R36" s="2"/>
      <c r="S36" s="2"/>
      <c r="T36" s="2"/>
      <c r="U36" s="2"/>
      <c r="V36" s="2"/>
      <c r="W36" s="2"/>
      <c r="X36" s="2"/>
      <c r="Y36" s="2"/>
      <c r="Z36" s="2"/>
    </row>
    <row r="37" spans="1:26" ht="85.5" customHeight="1">
      <c r="A37" s="14" t="s">
        <v>77</v>
      </c>
      <c r="B37" s="106" t="s">
        <v>78</v>
      </c>
      <c r="C37" s="111"/>
      <c r="D37" s="109"/>
      <c r="E37" s="106" t="s">
        <v>79</v>
      </c>
      <c r="F37" s="107"/>
      <c r="G37" s="106" t="s">
        <v>80</v>
      </c>
      <c r="H37" s="109"/>
      <c r="I37" s="17">
        <v>95000</v>
      </c>
      <c r="J37" s="17">
        <v>0</v>
      </c>
      <c r="K37" s="113">
        <f t="shared" si="2"/>
        <v>95000</v>
      </c>
      <c r="L37" s="109"/>
      <c r="M37" s="2"/>
      <c r="N37" s="2"/>
      <c r="O37" s="2"/>
      <c r="P37" s="2"/>
      <c r="Q37" s="2"/>
      <c r="R37" s="2"/>
      <c r="S37" s="2"/>
      <c r="T37" s="2"/>
      <c r="U37" s="2"/>
      <c r="V37" s="2"/>
      <c r="W37" s="2"/>
      <c r="X37" s="2"/>
      <c r="Y37" s="2"/>
      <c r="Z37" s="2"/>
    </row>
    <row r="38" spans="1:26" ht="101.25" customHeight="1">
      <c r="A38" s="14" t="s">
        <v>81</v>
      </c>
      <c r="B38" s="106" t="s">
        <v>82</v>
      </c>
      <c r="C38" s="111"/>
      <c r="D38" s="109"/>
      <c r="E38" s="106" t="s">
        <v>83</v>
      </c>
      <c r="F38" s="107"/>
      <c r="G38" s="106" t="s">
        <v>84</v>
      </c>
      <c r="H38" s="109"/>
      <c r="I38" s="17">
        <v>5000</v>
      </c>
      <c r="J38" s="17">
        <v>0</v>
      </c>
      <c r="K38" s="113">
        <f t="shared" si="2"/>
        <v>5000</v>
      </c>
      <c r="L38" s="109"/>
      <c r="M38" s="2"/>
      <c r="N38" s="2"/>
      <c r="O38" s="2"/>
      <c r="P38" s="2"/>
      <c r="Q38" s="2"/>
      <c r="R38" s="2"/>
      <c r="S38" s="2"/>
      <c r="T38" s="2"/>
      <c r="U38" s="2"/>
      <c r="V38" s="2"/>
      <c r="W38" s="2"/>
      <c r="X38" s="2"/>
      <c r="Y38" s="2"/>
      <c r="Z38" s="2"/>
    </row>
    <row r="39" spans="1:26" ht="92.25" customHeight="1">
      <c r="A39" s="14" t="s">
        <v>85</v>
      </c>
      <c r="B39" s="106" t="s">
        <v>86</v>
      </c>
      <c r="C39" s="111"/>
      <c r="D39" s="109"/>
      <c r="E39" s="106" t="s">
        <v>87</v>
      </c>
      <c r="F39" s="107"/>
      <c r="G39" s="106" t="s">
        <v>88</v>
      </c>
      <c r="H39" s="109"/>
      <c r="I39" s="17">
        <v>50000</v>
      </c>
      <c r="J39" s="17">
        <v>0</v>
      </c>
      <c r="K39" s="113">
        <f t="shared" si="2"/>
        <v>50000</v>
      </c>
      <c r="L39" s="109"/>
      <c r="M39" s="2"/>
      <c r="N39" s="2"/>
      <c r="O39" s="2"/>
      <c r="P39" s="2"/>
      <c r="Q39" s="2"/>
      <c r="R39" s="2"/>
      <c r="S39" s="2"/>
      <c r="T39" s="2"/>
      <c r="U39" s="2"/>
      <c r="V39" s="2"/>
      <c r="W39" s="2"/>
      <c r="X39" s="2"/>
      <c r="Y39" s="2"/>
      <c r="Z39" s="2"/>
    </row>
    <row r="40" spans="1:26" ht="75" customHeight="1">
      <c r="A40" s="12">
        <v>5</v>
      </c>
      <c r="B40" s="112" t="s">
        <v>89</v>
      </c>
      <c r="C40" s="111"/>
      <c r="D40" s="109"/>
      <c r="E40" s="112" t="s">
        <v>90</v>
      </c>
      <c r="F40" s="107"/>
      <c r="G40" s="112" t="s">
        <v>91</v>
      </c>
      <c r="H40" s="109"/>
      <c r="I40" s="16">
        <v>10000</v>
      </c>
      <c r="J40" s="16">
        <v>0</v>
      </c>
      <c r="K40" s="115">
        <f t="shared" si="2"/>
        <v>10000</v>
      </c>
      <c r="L40" s="109"/>
      <c r="M40" s="2"/>
      <c r="N40" s="2"/>
      <c r="O40" s="2"/>
      <c r="P40" s="2"/>
      <c r="Q40" s="2"/>
      <c r="R40" s="2"/>
      <c r="S40" s="2"/>
      <c r="T40" s="2"/>
      <c r="U40" s="2"/>
      <c r="V40" s="2"/>
      <c r="W40" s="2"/>
      <c r="X40" s="2"/>
      <c r="Y40" s="2"/>
      <c r="Z40" s="2"/>
    </row>
    <row r="41" spans="1:26" ht="93" customHeight="1">
      <c r="A41" s="14" t="s">
        <v>92</v>
      </c>
      <c r="B41" s="106" t="s">
        <v>93</v>
      </c>
      <c r="C41" s="111"/>
      <c r="D41" s="109"/>
      <c r="E41" s="106" t="s">
        <v>94</v>
      </c>
      <c r="F41" s="107"/>
      <c r="G41" s="106" t="s">
        <v>91</v>
      </c>
      <c r="H41" s="109"/>
      <c r="I41" s="17">
        <v>10000</v>
      </c>
      <c r="J41" s="17">
        <v>0</v>
      </c>
      <c r="K41" s="113">
        <f t="shared" si="2"/>
        <v>10000</v>
      </c>
      <c r="L41" s="109"/>
      <c r="M41" s="2"/>
      <c r="N41" s="2"/>
      <c r="O41" s="2"/>
      <c r="P41" s="2"/>
      <c r="Q41" s="2"/>
      <c r="R41" s="2"/>
      <c r="S41" s="2"/>
      <c r="T41" s="2"/>
      <c r="U41" s="2"/>
      <c r="V41" s="2"/>
      <c r="W41" s="2"/>
      <c r="X41" s="2"/>
      <c r="Y41" s="2"/>
      <c r="Z41" s="2"/>
    </row>
    <row r="42" spans="1:26" ht="67.5" customHeight="1">
      <c r="A42" s="12">
        <v>6</v>
      </c>
      <c r="B42" s="112" t="s">
        <v>95</v>
      </c>
      <c r="C42" s="111"/>
      <c r="D42" s="109"/>
      <c r="E42" s="112" t="s">
        <v>96</v>
      </c>
      <c r="F42" s="107"/>
      <c r="G42" s="112" t="s">
        <v>97</v>
      </c>
      <c r="H42" s="109"/>
      <c r="I42" s="16">
        <v>70000</v>
      </c>
      <c r="J42" s="16">
        <v>0</v>
      </c>
      <c r="K42" s="115">
        <f t="shared" si="2"/>
        <v>70000</v>
      </c>
      <c r="L42" s="109"/>
      <c r="M42" s="2"/>
      <c r="N42" s="2"/>
      <c r="O42" s="2"/>
      <c r="P42" s="2"/>
      <c r="Q42" s="2"/>
      <c r="R42" s="2"/>
      <c r="S42" s="2"/>
      <c r="T42" s="2"/>
      <c r="U42" s="2"/>
      <c r="V42" s="2"/>
      <c r="W42" s="2"/>
      <c r="X42" s="2"/>
      <c r="Y42" s="2"/>
      <c r="Z42" s="2"/>
    </row>
    <row r="43" spans="1:26" ht="87.75" customHeight="1">
      <c r="A43" s="14" t="s">
        <v>98</v>
      </c>
      <c r="B43" s="106" t="s">
        <v>99</v>
      </c>
      <c r="C43" s="111"/>
      <c r="D43" s="109"/>
      <c r="E43" s="106" t="s">
        <v>100</v>
      </c>
      <c r="F43" s="107"/>
      <c r="G43" s="106" t="s">
        <v>101</v>
      </c>
      <c r="H43" s="109"/>
      <c r="I43" s="17">
        <v>30000</v>
      </c>
      <c r="J43" s="17">
        <v>0</v>
      </c>
      <c r="K43" s="113">
        <f t="shared" si="2"/>
        <v>30000</v>
      </c>
      <c r="L43" s="109"/>
      <c r="M43" s="2"/>
      <c r="N43" s="2"/>
      <c r="O43" s="2"/>
      <c r="P43" s="2"/>
      <c r="Q43" s="2"/>
      <c r="R43" s="2"/>
      <c r="S43" s="2"/>
      <c r="T43" s="2"/>
      <c r="U43" s="2"/>
      <c r="V43" s="2"/>
      <c r="W43" s="2"/>
      <c r="X43" s="2"/>
      <c r="Y43" s="2"/>
      <c r="Z43" s="2"/>
    </row>
    <row r="44" spans="1:26" ht="79.5" customHeight="1">
      <c r="A44" s="14" t="s">
        <v>102</v>
      </c>
      <c r="B44" s="106" t="s">
        <v>103</v>
      </c>
      <c r="C44" s="111"/>
      <c r="D44" s="109"/>
      <c r="E44" s="106" t="s">
        <v>104</v>
      </c>
      <c r="F44" s="107"/>
      <c r="G44" s="106" t="s">
        <v>105</v>
      </c>
      <c r="H44" s="109"/>
      <c r="I44" s="17">
        <v>30000</v>
      </c>
      <c r="J44" s="17">
        <v>0</v>
      </c>
      <c r="K44" s="113">
        <f t="shared" si="2"/>
        <v>30000</v>
      </c>
      <c r="L44" s="109"/>
      <c r="M44" s="2"/>
      <c r="N44" s="2"/>
      <c r="O44" s="2"/>
      <c r="P44" s="2"/>
      <c r="Q44" s="2"/>
      <c r="R44" s="2"/>
      <c r="S44" s="2"/>
      <c r="T44" s="2"/>
      <c r="U44" s="2"/>
      <c r="V44" s="2"/>
      <c r="W44" s="2"/>
      <c r="X44" s="2"/>
      <c r="Y44" s="2"/>
      <c r="Z44" s="2"/>
    </row>
    <row r="45" spans="1:26" ht="99" customHeight="1">
      <c r="A45" s="14" t="s">
        <v>106</v>
      </c>
      <c r="B45" s="106" t="s">
        <v>107</v>
      </c>
      <c r="C45" s="111"/>
      <c r="D45" s="109"/>
      <c r="E45" s="106" t="s">
        <v>108</v>
      </c>
      <c r="F45" s="107"/>
      <c r="G45" s="106" t="s">
        <v>109</v>
      </c>
      <c r="H45" s="109"/>
      <c r="I45" s="17">
        <v>10000</v>
      </c>
      <c r="J45" s="17">
        <v>0</v>
      </c>
      <c r="K45" s="113">
        <f t="shared" si="2"/>
        <v>10000</v>
      </c>
      <c r="L45" s="109"/>
      <c r="M45" s="2"/>
      <c r="N45" s="2"/>
      <c r="O45" s="2"/>
      <c r="P45" s="2"/>
      <c r="Q45" s="2"/>
      <c r="R45" s="2"/>
      <c r="S45" s="2"/>
      <c r="T45" s="2"/>
      <c r="U45" s="2"/>
      <c r="V45" s="2"/>
      <c r="W45" s="2"/>
      <c r="X45" s="2"/>
      <c r="Y45" s="2"/>
      <c r="Z45" s="2"/>
    </row>
    <row r="46" spans="1:26" ht="14.25" customHeight="1">
      <c r="A46" s="116" t="s">
        <v>110</v>
      </c>
      <c r="B46" s="111"/>
      <c r="C46" s="111"/>
      <c r="D46" s="111"/>
      <c r="E46" s="111"/>
      <c r="F46" s="111"/>
      <c r="G46" s="111"/>
      <c r="H46" s="109"/>
      <c r="I46" s="18">
        <f>SUM(I27+I31+I36+I40+I42)</f>
        <v>400000</v>
      </c>
      <c r="J46" s="18">
        <f t="shared" ref="J46:K46" si="3">SUM(J23+J27+J31+J36+J40+J42)</f>
        <v>62423.4</v>
      </c>
      <c r="K46" s="114">
        <f t="shared" si="3"/>
        <v>462423.4</v>
      </c>
      <c r="L46" s="109"/>
      <c r="M46" s="2"/>
      <c r="N46" s="2"/>
      <c r="O46" s="2"/>
      <c r="P46" s="2"/>
      <c r="Q46" s="2"/>
      <c r="R46" s="2"/>
      <c r="S46" s="2"/>
      <c r="T46" s="2"/>
      <c r="U46" s="2"/>
      <c r="V46" s="2"/>
      <c r="W46" s="2"/>
      <c r="X46" s="2"/>
      <c r="Y46" s="2"/>
      <c r="Z46" s="2"/>
    </row>
    <row r="47" spans="1:26" ht="14.25" customHeight="1">
      <c r="A47" s="1"/>
      <c r="B47" s="138"/>
      <c r="C47" s="118"/>
      <c r="D47" s="118"/>
      <c r="E47" s="1"/>
      <c r="F47" s="1"/>
      <c r="G47" s="1"/>
      <c r="H47" s="1"/>
      <c r="I47" s="1"/>
      <c r="J47" s="1"/>
      <c r="K47" s="1"/>
      <c r="L47" s="1"/>
      <c r="M47" s="1"/>
      <c r="N47" s="1"/>
      <c r="O47" s="1"/>
      <c r="P47" s="1"/>
      <c r="Q47" s="1"/>
      <c r="R47" s="1"/>
      <c r="S47" s="1"/>
      <c r="T47" s="1"/>
      <c r="U47" s="1"/>
      <c r="V47" s="1"/>
      <c r="W47" s="1"/>
      <c r="X47" s="1"/>
      <c r="Y47" s="1"/>
      <c r="Z47" s="1"/>
    </row>
    <row r="48" spans="1:26" ht="14.25" customHeight="1">
      <c r="A48" s="7" t="s">
        <v>111</v>
      </c>
      <c r="B48" s="1"/>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c r="A49" s="19" t="s">
        <v>112</v>
      </c>
      <c r="B49" s="1"/>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c r="A50" s="7"/>
      <c r="B50" s="1"/>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c r="A51" s="20" t="s">
        <v>113</v>
      </c>
      <c r="B51" s="2"/>
      <c r="C51" s="136">
        <f>K46</f>
        <v>462423.4</v>
      </c>
      <c r="D51" s="109"/>
      <c r="E51" s="2"/>
      <c r="F51" s="21"/>
      <c r="G51" s="2"/>
      <c r="H51" s="2"/>
      <c r="I51" s="2"/>
      <c r="J51" s="2"/>
      <c r="K51" s="2"/>
      <c r="L51" s="2"/>
      <c r="M51" s="2"/>
      <c r="N51" s="2"/>
      <c r="O51" s="2"/>
      <c r="P51" s="2"/>
      <c r="Q51" s="2"/>
      <c r="R51" s="2"/>
      <c r="S51" s="2"/>
      <c r="T51" s="2"/>
      <c r="U51" s="2"/>
      <c r="V51" s="2"/>
      <c r="W51" s="2"/>
      <c r="X51" s="2"/>
      <c r="Y51" s="2"/>
      <c r="Z51" s="2"/>
    </row>
    <row r="52" spans="1:26" ht="14.25" customHeight="1">
      <c r="A52" s="20" t="s">
        <v>114</v>
      </c>
      <c r="B52" s="2"/>
      <c r="C52" s="136">
        <f>I46</f>
        <v>400000</v>
      </c>
      <c r="D52" s="109"/>
      <c r="E52" s="2"/>
      <c r="F52" s="2"/>
      <c r="G52" s="2"/>
      <c r="H52" s="2"/>
      <c r="I52" s="2"/>
      <c r="J52" s="2"/>
      <c r="K52" s="2"/>
      <c r="L52" s="2"/>
      <c r="M52" s="2"/>
      <c r="N52" s="2"/>
      <c r="O52" s="2"/>
      <c r="P52" s="2"/>
      <c r="Q52" s="2"/>
      <c r="R52" s="2"/>
      <c r="S52" s="2"/>
      <c r="T52" s="2"/>
      <c r="U52" s="2"/>
      <c r="V52" s="2"/>
      <c r="W52" s="2"/>
      <c r="X52" s="2"/>
      <c r="Y52" s="2"/>
      <c r="Z52" s="2"/>
    </row>
    <row r="53" spans="1:26" ht="14.25" customHeight="1">
      <c r="A53" s="20" t="s">
        <v>115</v>
      </c>
      <c r="B53" s="2"/>
      <c r="C53" s="136">
        <f>J46</f>
        <v>62423.4</v>
      </c>
      <c r="D53" s="109"/>
      <c r="E53" s="2"/>
      <c r="F53" s="2"/>
      <c r="G53" s="2"/>
      <c r="H53" s="2"/>
      <c r="I53" s="2"/>
      <c r="J53" s="2"/>
      <c r="K53" s="2"/>
      <c r="L53" s="2"/>
      <c r="M53" s="2"/>
      <c r="N53" s="2"/>
      <c r="O53" s="2"/>
      <c r="P53" s="2"/>
      <c r="Q53" s="2"/>
      <c r="R53" s="2"/>
      <c r="S53" s="2"/>
      <c r="T53" s="2"/>
      <c r="U53" s="2"/>
      <c r="V53" s="2"/>
      <c r="W53" s="2"/>
      <c r="X53" s="2"/>
      <c r="Y53" s="2"/>
      <c r="Z53" s="2"/>
    </row>
    <row r="54" spans="1:26" ht="14.25" customHeight="1">
      <c r="A54" s="22"/>
      <c r="B54" s="2"/>
      <c r="C54" s="23"/>
      <c r="D54" s="2"/>
      <c r="E54" s="2"/>
      <c r="F54" s="2"/>
      <c r="G54" s="2"/>
      <c r="H54" s="2"/>
      <c r="I54" s="2"/>
      <c r="J54" s="2"/>
      <c r="K54" s="2"/>
      <c r="L54" s="2"/>
      <c r="M54" s="2"/>
      <c r="N54" s="2"/>
      <c r="O54" s="2"/>
      <c r="P54" s="2"/>
      <c r="Q54" s="2"/>
      <c r="R54" s="2"/>
      <c r="S54" s="2"/>
      <c r="T54" s="2"/>
      <c r="U54" s="2"/>
      <c r="V54" s="2"/>
      <c r="W54" s="2"/>
      <c r="X54" s="2"/>
      <c r="Y54" s="2"/>
      <c r="Z54" s="2"/>
    </row>
    <row r="55" spans="1:26" ht="14.25" customHeight="1">
      <c r="A55" s="24" t="s">
        <v>116</v>
      </c>
      <c r="B55" s="2"/>
      <c r="C55" s="23"/>
      <c r="D55" s="25">
        <f>C52/C51</f>
        <v>0.86500812891389145</v>
      </c>
      <c r="E55" s="2"/>
      <c r="F55" s="26"/>
      <c r="G55" s="2"/>
      <c r="H55" s="2"/>
      <c r="I55" s="2"/>
      <c r="J55" s="2"/>
      <c r="K55" s="2"/>
      <c r="L55" s="2"/>
      <c r="M55" s="2"/>
      <c r="N55" s="2"/>
      <c r="O55" s="2"/>
      <c r="P55" s="2"/>
      <c r="Q55" s="2"/>
      <c r="R55" s="2"/>
      <c r="S55" s="2"/>
      <c r="T55" s="2"/>
      <c r="U55" s="2"/>
      <c r="V55" s="2"/>
      <c r="W55" s="2"/>
      <c r="X55" s="2"/>
      <c r="Y55" s="2"/>
      <c r="Z55" s="2"/>
    </row>
    <row r="56" spans="1:26" ht="14.25" customHeight="1">
      <c r="A56" s="24" t="s">
        <v>117</v>
      </c>
      <c r="B56" s="2"/>
      <c r="C56" s="23"/>
      <c r="D56" s="25">
        <f>C53/C51</f>
        <v>0.13499187108610852</v>
      </c>
      <c r="E56" s="2"/>
      <c r="F56" s="26"/>
      <c r="G56" s="2"/>
      <c r="H56" s="2"/>
      <c r="I56" s="2"/>
      <c r="J56" s="2"/>
      <c r="K56" s="2"/>
      <c r="L56" s="2"/>
      <c r="M56" s="2"/>
      <c r="N56" s="2"/>
      <c r="O56" s="2"/>
      <c r="P56" s="2"/>
      <c r="Q56" s="2"/>
      <c r="R56" s="2"/>
      <c r="S56" s="2"/>
      <c r="T56" s="2"/>
      <c r="U56" s="2"/>
      <c r="V56" s="2"/>
      <c r="W56" s="2"/>
      <c r="X56" s="2"/>
      <c r="Y56" s="2"/>
      <c r="Z56" s="2"/>
    </row>
    <row r="57" spans="1:26" ht="15" customHeight="1">
      <c r="A57" s="134" t="s">
        <v>118</v>
      </c>
      <c r="B57" s="118"/>
      <c r="C57" s="118"/>
      <c r="D57" s="137" t="s">
        <v>119</v>
      </c>
      <c r="E57" s="27"/>
      <c r="F57" s="28"/>
      <c r="G57" s="1"/>
      <c r="H57" s="27"/>
      <c r="I57" s="1"/>
      <c r="J57" s="1"/>
      <c r="K57" s="1"/>
      <c r="L57" s="1"/>
      <c r="M57" s="1"/>
      <c r="N57" s="1"/>
      <c r="O57" s="1"/>
      <c r="P57" s="1"/>
      <c r="Q57" s="1"/>
      <c r="R57" s="1"/>
      <c r="S57" s="1"/>
      <c r="T57" s="1"/>
      <c r="U57" s="1"/>
      <c r="V57" s="1"/>
      <c r="W57" s="1"/>
      <c r="X57" s="1"/>
      <c r="Y57" s="1"/>
      <c r="Z57" s="1"/>
    </row>
    <row r="58" spans="1:26" ht="15" customHeight="1">
      <c r="A58" s="118"/>
      <c r="B58" s="118"/>
      <c r="C58" s="118"/>
      <c r="D58" s="130"/>
      <c r="E58" s="27"/>
      <c r="F58" s="28"/>
      <c r="G58" s="27"/>
      <c r="H58" s="27"/>
      <c r="I58" s="1"/>
      <c r="J58" s="1"/>
      <c r="K58" s="1"/>
      <c r="L58" s="1"/>
      <c r="M58" s="1"/>
      <c r="N58" s="1"/>
      <c r="O58" s="1"/>
      <c r="P58" s="1"/>
      <c r="Q58" s="1"/>
      <c r="R58" s="1"/>
      <c r="S58" s="1"/>
      <c r="T58" s="1"/>
      <c r="U58" s="1"/>
      <c r="V58" s="1"/>
      <c r="W58" s="1"/>
      <c r="X58" s="1"/>
      <c r="Y58" s="1"/>
      <c r="Z58" s="1"/>
    </row>
    <row r="59" spans="1:26" ht="14.2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c r="A60" s="7" t="s">
        <v>120</v>
      </c>
      <c r="B60" s="8"/>
      <c r="C60" s="8"/>
      <c r="D60" s="8"/>
      <c r="E60" s="8"/>
      <c r="F60" s="8"/>
      <c r="G60" s="8"/>
      <c r="H60" s="1"/>
      <c r="I60" s="1"/>
      <c r="J60" s="1"/>
      <c r="K60" s="1"/>
      <c r="L60" s="1"/>
      <c r="M60" s="1"/>
      <c r="N60" s="1"/>
      <c r="O60" s="1"/>
      <c r="P60" s="1"/>
      <c r="Q60" s="1"/>
      <c r="R60" s="1"/>
      <c r="S60" s="1"/>
      <c r="T60" s="1"/>
      <c r="U60" s="1"/>
      <c r="V60" s="1"/>
      <c r="W60" s="1"/>
      <c r="X60" s="1"/>
      <c r="Y60" s="1"/>
      <c r="Z60" s="1"/>
    </row>
    <row r="61" spans="1:26" ht="14.25" customHeight="1">
      <c r="A61" s="135" t="s">
        <v>121</v>
      </c>
      <c r="B61" s="118"/>
      <c r="C61" s="118"/>
      <c r="D61" s="118"/>
      <c r="E61" s="118"/>
      <c r="F61" s="118"/>
      <c r="G61" s="118"/>
      <c r="H61" s="118"/>
      <c r="I61" s="118"/>
      <c r="J61" s="118"/>
      <c r="K61" s="1"/>
      <c r="L61" s="1"/>
      <c r="M61" s="1"/>
      <c r="N61" s="1"/>
      <c r="O61" s="1"/>
      <c r="P61" s="1"/>
      <c r="Q61" s="1"/>
      <c r="R61" s="1"/>
      <c r="S61" s="1"/>
      <c r="T61" s="1"/>
      <c r="U61" s="1"/>
      <c r="V61" s="1"/>
      <c r="W61" s="1"/>
      <c r="X61" s="1"/>
      <c r="Y61" s="1"/>
      <c r="Z61" s="1"/>
    </row>
    <row r="62" spans="1:26" ht="12"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45.75" customHeight="1">
      <c r="A63" s="11" t="s">
        <v>122</v>
      </c>
      <c r="B63" s="119" t="s">
        <v>123</v>
      </c>
      <c r="C63" s="109"/>
      <c r="D63" s="119" t="s">
        <v>124</v>
      </c>
      <c r="E63" s="109"/>
      <c r="F63" s="119" t="s">
        <v>125</v>
      </c>
      <c r="G63" s="109"/>
      <c r="H63" s="119" t="s">
        <v>126</v>
      </c>
      <c r="I63" s="109"/>
      <c r="J63" s="129" t="s">
        <v>127</v>
      </c>
      <c r="K63" s="129" t="s">
        <v>128</v>
      </c>
      <c r="L63" s="129" t="s">
        <v>129</v>
      </c>
      <c r="M63" s="1"/>
      <c r="N63" s="1"/>
      <c r="O63" s="1"/>
      <c r="P63" s="1"/>
      <c r="Q63" s="1"/>
      <c r="R63" s="1"/>
      <c r="S63" s="1"/>
      <c r="T63" s="1"/>
      <c r="U63" s="1"/>
      <c r="V63" s="1"/>
      <c r="W63" s="1"/>
      <c r="X63" s="1"/>
      <c r="Y63" s="1"/>
      <c r="Z63" s="1"/>
    </row>
    <row r="64" spans="1:26" ht="26.25" customHeight="1">
      <c r="A64" s="11"/>
      <c r="B64" s="11" t="s">
        <v>130</v>
      </c>
      <c r="C64" s="11" t="s">
        <v>131</v>
      </c>
      <c r="D64" s="11" t="s">
        <v>130</v>
      </c>
      <c r="E64" s="11" t="s">
        <v>131</v>
      </c>
      <c r="F64" s="11" t="s">
        <v>130</v>
      </c>
      <c r="G64" s="11" t="s">
        <v>131</v>
      </c>
      <c r="H64" s="11" t="s">
        <v>130</v>
      </c>
      <c r="I64" s="11" t="s">
        <v>131</v>
      </c>
      <c r="J64" s="130"/>
      <c r="K64" s="130"/>
      <c r="L64" s="130"/>
      <c r="M64" s="1"/>
      <c r="N64" s="1"/>
      <c r="O64" s="1"/>
      <c r="P64" s="1"/>
      <c r="Q64" s="1"/>
      <c r="R64" s="1"/>
      <c r="S64" s="1"/>
      <c r="T64" s="1"/>
      <c r="U64" s="1"/>
      <c r="V64" s="1"/>
      <c r="W64" s="1"/>
      <c r="X64" s="1"/>
      <c r="Y64" s="1"/>
      <c r="Z64" s="1"/>
    </row>
    <row r="65" spans="1:26" ht="14.25" customHeight="1">
      <c r="A65" s="29" t="s">
        <v>132</v>
      </c>
      <c r="B65" s="30">
        <f>400000-333332</f>
        <v>66668</v>
      </c>
      <c r="C65" s="30">
        <v>17206.45</v>
      </c>
      <c r="D65" s="30">
        <v>158332</v>
      </c>
      <c r="E65" s="30">
        <v>20807.8</v>
      </c>
      <c r="F65" s="30">
        <v>158332</v>
      </c>
      <c r="G65" s="30">
        <v>20807.8</v>
      </c>
      <c r="H65" s="30">
        <v>16668</v>
      </c>
      <c r="I65" s="30">
        <v>3601.35</v>
      </c>
      <c r="J65" s="31">
        <f t="shared" ref="J65:K65" si="4">B65+D65+F65+H65</f>
        <v>400000</v>
      </c>
      <c r="K65" s="31">
        <f t="shared" si="4"/>
        <v>62423.4</v>
      </c>
      <c r="L65" s="32">
        <f t="shared" ref="L65:L67" si="5">J65+K65</f>
        <v>462423.4</v>
      </c>
      <c r="M65" s="1"/>
      <c r="N65" s="1"/>
      <c r="O65" s="1"/>
      <c r="P65" s="1"/>
      <c r="Q65" s="1"/>
      <c r="R65" s="1"/>
      <c r="S65" s="1"/>
      <c r="T65" s="1"/>
      <c r="U65" s="1"/>
      <c r="V65" s="1"/>
      <c r="W65" s="1"/>
      <c r="X65" s="1"/>
      <c r="Y65" s="1"/>
      <c r="Z65" s="1"/>
    </row>
    <row r="66" spans="1:26" ht="14.25" customHeight="1">
      <c r="A66" s="33" t="s">
        <v>133</v>
      </c>
      <c r="B66" s="34">
        <v>0</v>
      </c>
      <c r="C66" s="31">
        <v>0</v>
      </c>
      <c r="D66" s="31">
        <v>0</v>
      </c>
      <c r="E66" s="31">
        <v>0</v>
      </c>
      <c r="F66" s="32">
        <v>0</v>
      </c>
      <c r="G66" s="32">
        <v>0</v>
      </c>
      <c r="H66" s="32">
        <v>0</v>
      </c>
      <c r="I66" s="32">
        <v>0</v>
      </c>
      <c r="J66" s="31">
        <f t="shared" ref="J66:K66" si="6">B66+D66+F66</f>
        <v>0</v>
      </c>
      <c r="K66" s="31">
        <f t="shared" si="6"/>
        <v>0</v>
      </c>
      <c r="L66" s="32">
        <f t="shared" si="5"/>
        <v>0</v>
      </c>
      <c r="M66" s="1"/>
      <c r="N66" s="1"/>
      <c r="O66" s="1"/>
      <c r="P66" s="1"/>
      <c r="Q66" s="1"/>
      <c r="R66" s="1"/>
      <c r="S66" s="1"/>
      <c r="T66" s="1"/>
      <c r="U66" s="1"/>
      <c r="V66" s="1"/>
      <c r="W66" s="1"/>
      <c r="X66" s="1"/>
      <c r="Y66" s="1"/>
      <c r="Z66" s="1"/>
    </row>
    <row r="67" spans="1:26" ht="15.75" customHeight="1">
      <c r="A67" s="33" t="s">
        <v>134</v>
      </c>
      <c r="B67" s="34">
        <v>0</v>
      </c>
      <c r="C67" s="31">
        <v>0</v>
      </c>
      <c r="D67" s="31">
        <v>0</v>
      </c>
      <c r="E67" s="31">
        <v>0</v>
      </c>
      <c r="F67" s="32">
        <v>0</v>
      </c>
      <c r="G67" s="32">
        <v>0</v>
      </c>
      <c r="H67" s="32">
        <v>0</v>
      </c>
      <c r="I67" s="32">
        <v>0</v>
      </c>
      <c r="J67" s="31">
        <f t="shared" ref="J67:K67" si="7">B67+D67+F67</f>
        <v>0</v>
      </c>
      <c r="K67" s="31">
        <f t="shared" si="7"/>
        <v>0</v>
      </c>
      <c r="L67" s="32">
        <f t="shared" si="5"/>
        <v>0</v>
      </c>
      <c r="M67" s="1"/>
      <c r="N67" s="1"/>
      <c r="O67" s="1"/>
      <c r="P67" s="1"/>
      <c r="Q67" s="1"/>
      <c r="R67" s="1"/>
      <c r="S67" s="1"/>
      <c r="T67" s="1"/>
      <c r="U67" s="1"/>
      <c r="V67" s="1"/>
      <c r="W67" s="1"/>
      <c r="X67" s="1"/>
      <c r="Y67" s="1"/>
      <c r="Z67" s="1"/>
    </row>
    <row r="68" spans="1:26" ht="14.25" customHeight="1">
      <c r="A68" s="35" t="s">
        <v>135</v>
      </c>
      <c r="B68" s="36">
        <f t="shared" ref="B68:K68" si="8">SUM(B65:B67)</f>
        <v>66668</v>
      </c>
      <c r="C68" s="36">
        <f t="shared" si="8"/>
        <v>17206.45</v>
      </c>
      <c r="D68" s="36">
        <f t="shared" si="8"/>
        <v>158332</v>
      </c>
      <c r="E68" s="36">
        <f t="shared" si="8"/>
        <v>20807.8</v>
      </c>
      <c r="F68" s="37">
        <f t="shared" si="8"/>
        <v>158332</v>
      </c>
      <c r="G68" s="37">
        <f t="shared" si="8"/>
        <v>20807.8</v>
      </c>
      <c r="H68" s="37">
        <f t="shared" si="8"/>
        <v>16668</v>
      </c>
      <c r="I68" s="37">
        <f t="shared" si="8"/>
        <v>3601.35</v>
      </c>
      <c r="J68" s="36">
        <f t="shared" si="8"/>
        <v>400000</v>
      </c>
      <c r="K68" s="36">
        <f t="shared" si="8"/>
        <v>62423.4</v>
      </c>
      <c r="L68" s="37">
        <f>SUM(J68:K68)</f>
        <v>462423.4</v>
      </c>
      <c r="M68" s="1"/>
      <c r="N68" s="1"/>
      <c r="O68" s="1"/>
      <c r="P68" s="1"/>
      <c r="Q68" s="1"/>
      <c r="R68" s="1"/>
      <c r="S68" s="1"/>
      <c r="T68" s="1"/>
      <c r="U68" s="1"/>
      <c r="V68" s="1"/>
      <c r="W68" s="1"/>
      <c r="X68" s="1"/>
      <c r="Y68" s="1"/>
      <c r="Z68" s="1"/>
    </row>
    <row r="69" spans="1:26" ht="14.25" customHeight="1">
      <c r="A69" s="1"/>
      <c r="B69" s="1"/>
      <c r="C69" s="204">
        <f>SUM(B68:C68)</f>
        <v>83874.45</v>
      </c>
      <c r="D69" s="1"/>
      <c r="E69" s="1"/>
      <c r="F69" s="1"/>
      <c r="G69" s="90"/>
      <c r="H69" s="90"/>
      <c r="I69" s="90"/>
      <c r="J69" s="1"/>
      <c r="K69" s="1"/>
      <c r="L69" s="1"/>
      <c r="M69" s="1"/>
      <c r="N69" s="1"/>
      <c r="O69" s="1"/>
      <c r="P69" s="1"/>
      <c r="Q69" s="1"/>
      <c r="R69" s="1"/>
      <c r="S69" s="1"/>
      <c r="T69" s="1"/>
      <c r="U69" s="1"/>
      <c r="V69" s="1"/>
      <c r="W69" s="1"/>
      <c r="X69" s="1"/>
      <c r="Y69" s="1"/>
      <c r="Z69" s="1"/>
    </row>
    <row r="70" spans="1:26" ht="24.75" customHeight="1">
      <c r="A70" s="24" t="s">
        <v>136</v>
      </c>
      <c r="B70" s="2"/>
      <c r="C70" s="24"/>
      <c r="D70" s="24"/>
      <c r="E70" s="1"/>
      <c r="F70" s="1"/>
      <c r="G70" s="1"/>
      <c r="H70" s="1"/>
      <c r="I70" s="1"/>
      <c r="J70" s="1"/>
      <c r="K70" s="1"/>
      <c r="L70" s="1"/>
      <c r="M70" s="1"/>
      <c r="N70" s="1"/>
      <c r="O70" s="1"/>
      <c r="P70" s="1"/>
      <c r="Q70" s="1"/>
      <c r="R70" s="1"/>
      <c r="S70" s="1"/>
      <c r="T70" s="1"/>
      <c r="U70" s="1"/>
      <c r="V70" s="1"/>
      <c r="W70" s="1"/>
      <c r="X70" s="1"/>
      <c r="Y70" s="1"/>
      <c r="Z70" s="1"/>
    </row>
    <row r="71" spans="1:26" ht="14.25" customHeight="1">
      <c r="A71" s="38" t="s">
        <v>137</v>
      </c>
      <c r="B71" s="131" t="s">
        <v>138</v>
      </c>
      <c r="C71" s="111"/>
      <c r="D71" s="109"/>
      <c r="E71" s="1"/>
      <c r="F71" s="1"/>
      <c r="G71" s="1"/>
      <c r="H71" s="1"/>
      <c r="I71" s="1"/>
      <c r="J71" s="1"/>
      <c r="K71" s="1"/>
      <c r="L71" s="1"/>
      <c r="M71" s="1"/>
      <c r="N71" s="1"/>
      <c r="O71" s="1"/>
      <c r="P71" s="1"/>
      <c r="Q71" s="1"/>
      <c r="R71" s="1"/>
      <c r="S71" s="1"/>
      <c r="T71" s="1"/>
      <c r="U71" s="1"/>
      <c r="V71" s="1"/>
      <c r="W71" s="1"/>
      <c r="X71" s="1"/>
      <c r="Y71" s="1"/>
      <c r="Z71" s="1"/>
    </row>
    <row r="72" spans="1:26" ht="14.25" customHeight="1">
      <c r="A72" s="39" t="s">
        <v>132</v>
      </c>
      <c r="B72" s="132" t="s">
        <v>139</v>
      </c>
      <c r="C72" s="111"/>
      <c r="D72" s="109"/>
      <c r="E72" s="1"/>
      <c r="F72" s="1"/>
      <c r="G72" s="1"/>
      <c r="H72" s="1"/>
      <c r="I72" s="1"/>
      <c r="J72" s="1"/>
      <c r="K72" s="1"/>
      <c r="L72" s="1"/>
      <c r="M72" s="1"/>
      <c r="N72" s="1"/>
      <c r="O72" s="1"/>
      <c r="P72" s="1"/>
      <c r="Q72" s="1"/>
      <c r="R72" s="1"/>
      <c r="S72" s="1"/>
      <c r="T72" s="1"/>
      <c r="U72" s="1"/>
      <c r="V72" s="1"/>
      <c r="W72" s="1"/>
      <c r="X72" s="1"/>
      <c r="Y72" s="1"/>
      <c r="Z72" s="1"/>
    </row>
    <row r="73" spans="1:26" ht="15.75" customHeight="1">
      <c r="A73" s="39" t="s">
        <v>133</v>
      </c>
      <c r="B73" s="133" t="s">
        <v>140</v>
      </c>
      <c r="C73" s="111"/>
      <c r="D73" s="109"/>
      <c r="E73" s="1"/>
      <c r="F73" s="1"/>
      <c r="G73" s="1"/>
      <c r="H73" s="1"/>
      <c r="I73" s="1"/>
      <c r="J73" s="1"/>
      <c r="K73" s="1"/>
      <c r="L73" s="1"/>
      <c r="M73" s="1"/>
      <c r="N73" s="1"/>
      <c r="O73" s="1"/>
      <c r="P73" s="1"/>
      <c r="Q73" s="1"/>
      <c r="R73" s="1"/>
      <c r="S73" s="1"/>
      <c r="T73" s="1"/>
      <c r="U73" s="1"/>
      <c r="V73" s="1"/>
      <c r="W73" s="1"/>
      <c r="X73" s="1"/>
      <c r="Y73" s="1"/>
      <c r="Z73" s="1"/>
    </row>
    <row r="74" spans="1:26" ht="14.25" customHeight="1">
      <c r="A74" s="39" t="s">
        <v>134</v>
      </c>
      <c r="B74" s="133" t="s">
        <v>141</v>
      </c>
      <c r="C74" s="111"/>
      <c r="D74" s="109"/>
      <c r="E74" s="1"/>
      <c r="F74" s="1"/>
      <c r="G74" s="1"/>
      <c r="H74" s="1"/>
      <c r="I74" s="1"/>
      <c r="J74" s="1"/>
      <c r="K74" s="1"/>
      <c r="L74" s="1"/>
      <c r="M74" s="1"/>
      <c r="N74" s="1"/>
      <c r="O74" s="1"/>
      <c r="P74" s="1"/>
      <c r="Q74" s="1"/>
      <c r="R74" s="1"/>
      <c r="S74" s="1"/>
      <c r="T74" s="1"/>
      <c r="U74" s="1"/>
      <c r="V74" s="1"/>
      <c r="W74" s="1"/>
      <c r="X74" s="1"/>
      <c r="Y74" s="1"/>
      <c r="Z74" s="1"/>
    </row>
    <row r="75" spans="1:26" ht="14.2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c r="A78" s="1"/>
      <c r="B78" s="40"/>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c r="A81" s="1"/>
      <c r="B81" s="40"/>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4.2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4.25"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4.25" customHeight="1">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sheetData>
  <mergeCells count="129">
    <mergeCell ref="C51:D51"/>
    <mergeCell ref="C52:D52"/>
    <mergeCell ref="C53:D53"/>
    <mergeCell ref="D57:D58"/>
    <mergeCell ref="B38:D38"/>
    <mergeCell ref="E41:F41"/>
    <mergeCell ref="G41:H41"/>
    <mergeCell ref="B39:D39"/>
    <mergeCell ref="E39:F39"/>
    <mergeCell ref="G39:H39"/>
    <mergeCell ref="B40:D40"/>
    <mergeCell ref="E40:F40"/>
    <mergeCell ref="G40:H40"/>
    <mergeCell ref="B41:D41"/>
    <mergeCell ref="B47:D47"/>
    <mergeCell ref="E35:F35"/>
    <mergeCell ref="G35:H35"/>
    <mergeCell ref="B33:D33"/>
    <mergeCell ref="E33:F33"/>
    <mergeCell ref="G33:H33"/>
    <mergeCell ref="B34:D34"/>
    <mergeCell ref="E34:F34"/>
    <mergeCell ref="G34:H34"/>
    <mergeCell ref="B35:D35"/>
    <mergeCell ref="K36:L36"/>
    <mergeCell ref="K37:L37"/>
    <mergeCell ref="K38:L38"/>
    <mergeCell ref="K63:K64"/>
    <mergeCell ref="L63:L64"/>
    <mergeCell ref="B71:D71"/>
    <mergeCell ref="B72:D72"/>
    <mergeCell ref="B73:D73"/>
    <mergeCell ref="B74:D74"/>
    <mergeCell ref="A57:C58"/>
    <mergeCell ref="A61:J61"/>
    <mergeCell ref="B63:C63"/>
    <mergeCell ref="D63:E63"/>
    <mergeCell ref="F63:G63"/>
    <mergeCell ref="H63:I63"/>
    <mergeCell ref="J63:J64"/>
    <mergeCell ref="E38:F38"/>
    <mergeCell ref="G38:H38"/>
    <mergeCell ref="B36:D36"/>
    <mergeCell ref="E36:F36"/>
    <mergeCell ref="G36:H36"/>
    <mergeCell ref="B37:D37"/>
    <mergeCell ref="E37:F37"/>
    <mergeCell ref="G37:H37"/>
    <mergeCell ref="K27:L27"/>
    <mergeCell ref="K28:L28"/>
    <mergeCell ref="K29:L29"/>
    <mergeCell ref="K30:L30"/>
    <mergeCell ref="K31:L31"/>
    <mergeCell ref="K32:L32"/>
    <mergeCell ref="K33:L33"/>
    <mergeCell ref="K34:L34"/>
    <mergeCell ref="K35:L35"/>
    <mergeCell ref="K24:L24"/>
    <mergeCell ref="B24:D24"/>
    <mergeCell ref="B25:D25"/>
    <mergeCell ref="E25:F25"/>
    <mergeCell ref="G25:H25"/>
    <mergeCell ref="B26:D26"/>
    <mergeCell ref="E26:F26"/>
    <mergeCell ref="G26:H26"/>
    <mergeCell ref="K25:L25"/>
    <mergeCell ref="K26:L26"/>
    <mergeCell ref="E24:F24"/>
    <mergeCell ref="G24:H24"/>
    <mergeCell ref="A13:B13"/>
    <mergeCell ref="A15:B15"/>
    <mergeCell ref="A17:B17"/>
    <mergeCell ref="A1:L1"/>
    <mergeCell ref="A3:L3"/>
    <mergeCell ref="A5:B5"/>
    <mergeCell ref="A7:B7"/>
    <mergeCell ref="C7:D7"/>
    <mergeCell ref="A9:B9"/>
    <mergeCell ref="C13:L13"/>
    <mergeCell ref="C15:L15"/>
    <mergeCell ref="C17:L17"/>
    <mergeCell ref="A20:L20"/>
    <mergeCell ref="B22:D22"/>
    <mergeCell ref="E22:F22"/>
    <mergeCell ref="G22:H22"/>
    <mergeCell ref="K22:L22"/>
    <mergeCell ref="B23:D23"/>
    <mergeCell ref="E23:F23"/>
    <mergeCell ref="G23:H23"/>
    <mergeCell ref="K23:L23"/>
    <mergeCell ref="K45:L45"/>
    <mergeCell ref="K46:L46"/>
    <mergeCell ref="K39:L39"/>
    <mergeCell ref="K40:L40"/>
    <mergeCell ref="K41:L41"/>
    <mergeCell ref="K42:L42"/>
    <mergeCell ref="K43:L43"/>
    <mergeCell ref="K44:L44"/>
    <mergeCell ref="A46:H46"/>
    <mergeCell ref="B45:D45"/>
    <mergeCell ref="E45:F45"/>
    <mergeCell ref="G45:H45"/>
    <mergeCell ref="E44:F44"/>
    <mergeCell ref="G44:H44"/>
    <mergeCell ref="B42:D42"/>
    <mergeCell ref="E42:F42"/>
    <mergeCell ref="G42:H42"/>
    <mergeCell ref="B43:D43"/>
    <mergeCell ref="E43:F43"/>
    <mergeCell ref="G43:H43"/>
    <mergeCell ref="B44:D44"/>
    <mergeCell ref="E32:F32"/>
    <mergeCell ref="G32:H32"/>
    <mergeCell ref="B30:D30"/>
    <mergeCell ref="E30:F30"/>
    <mergeCell ref="G30:H30"/>
    <mergeCell ref="B31:D31"/>
    <mergeCell ref="E31:F31"/>
    <mergeCell ref="G31:H31"/>
    <mergeCell ref="B32:D32"/>
    <mergeCell ref="E29:F29"/>
    <mergeCell ref="G29:H29"/>
    <mergeCell ref="B27:D27"/>
    <mergeCell ref="E27:F27"/>
    <mergeCell ref="G27:H27"/>
    <mergeCell ref="B28:D28"/>
    <mergeCell ref="E28:F28"/>
    <mergeCell ref="G28:H28"/>
    <mergeCell ref="B29:D29"/>
  </mergeCells>
  <dataValidations count="2">
    <dataValidation type="list" allowBlank="1" showErrorMessage="1" sqref="D57" xr:uid="{00000000-0002-0000-0000-000000000000}">
      <formula1>"Yes,No"</formula1>
    </dataValidation>
    <dataValidation type="list" allowBlank="1" showErrorMessage="1" sqref="C7" xr:uid="{00000000-0002-0000-0000-000001000000}">
      <formula1>"Planning,Climate Action Plan"</formula1>
    </dataValidation>
  </dataValidations>
  <printOptions horizontalCentered="1"/>
  <pageMargins left="0.7" right="0.7" top="0.75" bottom="0.75" header="0" footer="0"/>
  <pageSetup scale="54" fitToHeight="0" orientation="portrait" r:id="rId1"/>
  <headerFooter>
    <oddFooter>&amp;R1F497D&amp;P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1003"/>
  <sheetViews>
    <sheetView topLeftCell="A29" workbookViewId="0">
      <selection activeCell="F2" sqref="F2"/>
    </sheetView>
  </sheetViews>
  <sheetFormatPr defaultColWidth="14.42578125" defaultRowHeight="15" customHeight="1"/>
  <cols>
    <col min="1" max="1" width="10.85546875" customWidth="1"/>
    <col min="2" max="3" width="10.42578125" customWidth="1"/>
    <col min="4" max="4" width="13.7109375" customWidth="1"/>
    <col min="5" max="7" width="30.7109375" customWidth="1"/>
    <col min="8" max="8" width="13.7109375" customWidth="1"/>
    <col min="9" max="18" width="9.140625" customWidth="1"/>
    <col min="19" max="19" width="6" customWidth="1"/>
    <col min="20" max="20" width="0.28515625" hidden="1" customWidth="1"/>
    <col min="21" max="21" width="9.140625" hidden="1" customWidth="1"/>
    <col min="22" max="22" width="5.140625" hidden="1" customWidth="1"/>
    <col min="23" max="23" width="3.85546875" hidden="1" customWidth="1"/>
    <col min="24" max="24" width="27.42578125" hidden="1" customWidth="1"/>
  </cols>
  <sheetData>
    <row r="1" spans="1:24" ht="21" customHeight="1">
      <c r="A1" s="139" t="s">
        <v>142</v>
      </c>
      <c r="B1" s="123"/>
      <c r="C1" s="123"/>
      <c r="D1" s="123"/>
      <c r="E1" s="123"/>
      <c r="F1" s="123"/>
      <c r="G1" s="123"/>
      <c r="H1" s="1"/>
      <c r="I1" s="1"/>
      <c r="J1" s="1"/>
      <c r="K1" s="1"/>
      <c r="L1" s="1"/>
      <c r="M1" s="1"/>
      <c r="N1" s="1"/>
      <c r="O1" s="1"/>
      <c r="P1" s="1"/>
      <c r="Q1" s="1"/>
      <c r="R1" s="1"/>
      <c r="S1" s="1"/>
      <c r="T1" s="1"/>
      <c r="U1" s="1"/>
      <c r="V1" s="1"/>
      <c r="W1" s="1"/>
      <c r="X1" s="1"/>
    </row>
    <row r="2" spans="1:24" ht="7.5" customHeight="1">
      <c r="A2" s="1"/>
      <c r="B2" s="1"/>
      <c r="C2" s="1"/>
      <c r="D2" s="1"/>
      <c r="E2" s="1"/>
      <c r="F2" s="1"/>
      <c r="G2" s="1"/>
      <c r="H2" s="1"/>
      <c r="I2" s="1"/>
      <c r="J2" s="1"/>
      <c r="K2" s="1"/>
      <c r="L2" s="1"/>
      <c r="M2" s="1"/>
      <c r="N2" s="1"/>
      <c r="O2" s="1"/>
      <c r="P2" s="1"/>
      <c r="Q2" s="1"/>
      <c r="R2" s="1"/>
      <c r="S2" s="1"/>
      <c r="T2" s="1"/>
      <c r="U2" s="1"/>
      <c r="V2" s="1"/>
      <c r="W2" s="1"/>
      <c r="X2" s="1"/>
    </row>
    <row r="3" spans="1:24" ht="14.25" customHeight="1">
      <c r="A3" s="124" t="s">
        <v>1</v>
      </c>
      <c r="B3" s="118"/>
      <c r="C3" s="118"/>
      <c r="D3" s="118"/>
      <c r="E3" s="118"/>
      <c r="F3" s="118"/>
      <c r="G3" s="118"/>
      <c r="H3" s="1"/>
      <c r="I3" s="1"/>
      <c r="J3" s="1"/>
      <c r="K3" s="1"/>
      <c r="L3" s="1"/>
      <c r="M3" s="1"/>
      <c r="N3" s="1"/>
      <c r="O3" s="1"/>
      <c r="P3" s="1"/>
      <c r="Q3" s="1"/>
      <c r="R3" s="1"/>
      <c r="S3" s="1"/>
      <c r="T3" s="1"/>
      <c r="U3" s="1"/>
      <c r="V3" s="1"/>
      <c r="W3" s="1"/>
      <c r="X3" s="1"/>
    </row>
    <row r="4" spans="1:24" ht="14.25" customHeight="1">
      <c r="A4" s="1"/>
      <c r="B4" s="1"/>
      <c r="C4" s="1"/>
      <c r="D4" s="1"/>
      <c r="E4" s="1"/>
      <c r="F4" s="1"/>
      <c r="G4" s="1"/>
      <c r="H4" s="1"/>
      <c r="I4" s="1"/>
      <c r="J4" s="1"/>
      <c r="K4" s="1"/>
      <c r="L4" s="1"/>
      <c r="M4" s="1"/>
      <c r="N4" s="1"/>
      <c r="O4" s="1"/>
      <c r="P4" s="1"/>
      <c r="Q4" s="1"/>
      <c r="R4" s="1"/>
      <c r="S4" s="1"/>
      <c r="T4" s="1"/>
      <c r="U4" s="1"/>
      <c r="V4" s="1"/>
      <c r="W4" s="1"/>
      <c r="X4" s="1"/>
    </row>
    <row r="5" spans="1:24" ht="15" customHeight="1">
      <c r="A5" s="125" t="s">
        <v>2</v>
      </c>
      <c r="B5" s="118"/>
      <c r="C5" s="99" t="s">
        <v>3</v>
      </c>
      <c r="D5" s="101"/>
      <c r="E5" s="101"/>
      <c r="F5" s="101"/>
      <c r="G5" s="101"/>
      <c r="H5" s="2"/>
      <c r="I5" s="2"/>
      <c r="J5" s="2"/>
      <c r="K5" s="2"/>
      <c r="L5" s="2"/>
      <c r="M5" s="2"/>
      <c r="N5" s="2"/>
      <c r="O5" s="2"/>
      <c r="P5" s="2"/>
      <c r="Q5" s="2"/>
      <c r="R5" s="2"/>
      <c r="S5" s="2"/>
      <c r="T5" s="23" t="s">
        <v>143</v>
      </c>
      <c r="U5" s="2"/>
      <c r="V5" s="2"/>
      <c r="W5" s="2"/>
      <c r="X5" s="2"/>
    </row>
    <row r="6" spans="1:24" ht="7.5" customHeight="1">
      <c r="A6" s="93"/>
      <c r="B6" s="93"/>
      <c r="C6" s="24"/>
      <c r="D6" s="24"/>
      <c r="E6" s="24"/>
      <c r="F6" s="24"/>
      <c r="G6" s="24"/>
      <c r="H6" s="2"/>
      <c r="I6" s="2"/>
      <c r="J6" s="2"/>
      <c r="K6" s="2"/>
      <c r="L6" s="2"/>
      <c r="M6" s="2"/>
      <c r="N6" s="2"/>
      <c r="O6" s="2"/>
      <c r="P6" s="2"/>
      <c r="Q6" s="2"/>
      <c r="R6" s="2"/>
      <c r="S6" s="2"/>
      <c r="T6" s="23" t="s">
        <v>144</v>
      </c>
      <c r="U6" s="2"/>
      <c r="V6" s="2"/>
      <c r="W6" s="2"/>
      <c r="X6" s="2"/>
    </row>
    <row r="7" spans="1:24" ht="15" customHeight="1">
      <c r="A7" s="125" t="s">
        <v>4</v>
      </c>
      <c r="B7" s="118"/>
      <c r="C7" s="126" t="s">
        <v>5</v>
      </c>
      <c r="D7" s="127"/>
      <c r="E7" s="91" t="s">
        <v>6</v>
      </c>
      <c r="F7" s="5"/>
      <c r="G7" s="5"/>
      <c r="H7" s="2"/>
      <c r="I7" s="2"/>
      <c r="J7" s="2"/>
      <c r="K7" s="2"/>
      <c r="L7" s="2"/>
      <c r="M7" s="2"/>
      <c r="N7" s="2"/>
      <c r="O7" s="2"/>
      <c r="P7" s="2"/>
      <c r="Q7" s="2"/>
      <c r="R7" s="2"/>
      <c r="S7" s="2"/>
      <c r="T7" s="2"/>
      <c r="U7" s="2"/>
      <c r="V7" s="2"/>
      <c r="W7" s="2"/>
      <c r="X7" s="2"/>
    </row>
    <row r="8" spans="1:24" ht="7.5" customHeight="1">
      <c r="A8" s="93"/>
      <c r="B8" s="93"/>
      <c r="C8" s="24"/>
      <c r="D8" s="41"/>
      <c r="E8" s="2"/>
      <c r="F8" s="5"/>
      <c r="G8" s="5"/>
      <c r="H8" s="2"/>
      <c r="I8" s="2"/>
      <c r="J8" s="2"/>
      <c r="K8" s="2"/>
      <c r="L8" s="2"/>
      <c r="M8" s="2"/>
      <c r="N8" s="2"/>
      <c r="O8" s="2"/>
      <c r="P8" s="2"/>
      <c r="Q8" s="2"/>
      <c r="R8" s="2"/>
      <c r="S8" s="2"/>
      <c r="T8" s="2"/>
      <c r="U8" s="2"/>
      <c r="V8" s="2"/>
      <c r="W8" s="2"/>
      <c r="X8" s="2"/>
    </row>
    <row r="9" spans="1:24" ht="15" customHeight="1">
      <c r="A9" s="125" t="s">
        <v>7</v>
      </c>
      <c r="B9" s="118"/>
      <c r="C9" s="6" t="s">
        <v>8</v>
      </c>
      <c r="D9" s="102"/>
      <c r="E9" s="102"/>
      <c r="F9" s="102"/>
      <c r="G9" s="102"/>
      <c r="H9" s="2"/>
      <c r="I9" s="2"/>
      <c r="J9" s="2"/>
      <c r="K9" s="2"/>
      <c r="L9" s="2"/>
      <c r="M9" s="2"/>
      <c r="N9" s="2"/>
      <c r="O9" s="2"/>
      <c r="P9" s="2"/>
      <c r="Q9" s="2"/>
      <c r="R9" s="2"/>
      <c r="S9" s="2"/>
      <c r="T9" s="23" t="s">
        <v>145</v>
      </c>
      <c r="U9" s="2"/>
      <c r="V9" s="2"/>
      <c r="W9" s="2"/>
      <c r="X9" s="2"/>
    </row>
    <row r="10" spans="1:24" ht="15" customHeight="1">
      <c r="A10" s="3"/>
      <c r="B10" s="3"/>
      <c r="C10" s="90"/>
      <c r="D10" s="90"/>
      <c r="E10" s="90"/>
      <c r="F10" s="90"/>
      <c r="G10" s="90"/>
      <c r="H10" s="1"/>
      <c r="I10" s="1"/>
      <c r="J10" s="1"/>
      <c r="K10" s="1"/>
      <c r="L10" s="1"/>
      <c r="M10" s="1"/>
      <c r="N10" s="1"/>
      <c r="O10" s="1"/>
      <c r="P10" s="1"/>
      <c r="Q10" s="1"/>
      <c r="R10" s="1"/>
      <c r="S10" s="1"/>
      <c r="T10" s="1"/>
      <c r="U10" s="1"/>
      <c r="V10" s="1"/>
      <c r="W10" s="1"/>
      <c r="X10" s="42" t="s">
        <v>146</v>
      </c>
    </row>
    <row r="11" spans="1:24" ht="14.25" customHeight="1">
      <c r="A11" s="7" t="s">
        <v>147</v>
      </c>
      <c r="B11" s="8"/>
      <c r="C11" s="8"/>
      <c r="D11" s="1"/>
      <c r="E11" s="1"/>
      <c r="F11" s="1"/>
      <c r="G11" s="1"/>
      <c r="H11" s="1"/>
      <c r="I11" s="1"/>
      <c r="J11" s="1"/>
      <c r="K11" s="1"/>
      <c r="L11" s="1"/>
      <c r="M11" s="1"/>
      <c r="N11" s="1"/>
      <c r="O11" s="1"/>
      <c r="P11" s="1"/>
      <c r="Q11" s="1"/>
      <c r="R11" s="1"/>
      <c r="S11" s="1"/>
      <c r="T11" s="1"/>
      <c r="U11" s="1"/>
      <c r="V11" s="1"/>
      <c r="W11" s="1"/>
      <c r="X11" s="1"/>
    </row>
    <row r="12" spans="1:24" ht="28.5" customHeight="1">
      <c r="A12" s="117" t="s">
        <v>148</v>
      </c>
      <c r="B12" s="118"/>
      <c r="C12" s="118"/>
      <c r="D12" s="118"/>
      <c r="E12" s="118"/>
      <c r="F12" s="118"/>
      <c r="G12" s="118"/>
      <c r="H12" s="1"/>
      <c r="I12" s="1"/>
      <c r="J12" s="1"/>
      <c r="K12" s="1"/>
      <c r="L12" s="1"/>
      <c r="M12" s="1"/>
      <c r="N12" s="1"/>
      <c r="O12" s="1"/>
      <c r="P12" s="1"/>
      <c r="Q12" s="1"/>
      <c r="R12" s="1"/>
      <c r="S12" s="1"/>
      <c r="T12" s="1"/>
      <c r="U12" s="1"/>
      <c r="V12" s="1"/>
      <c r="W12" s="1"/>
      <c r="X12" s="1"/>
    </row>
    <row r="13" spans="1:24" ht="7.5" customHeight="1">
      <c r="A13" s="1"/>
      <c r="B13" s="1"/>
      <c r="C13" s="1"/>
      <c r="D13" s="1"/>
      <c r="E13" s="1"/>
      <c r="F13" s="1"/>
      <c r="G13" s="1"/>
      <c r="H13" s="1"/>
      <c r="I13" s="1"/>
      <c r="J13" s="1"/>
      <c r="K13" s="1"/>
      <c r="L13" s="1"/>
      <c r="M13" s="1"/>
      <c r="N13" s="1"/>
      <c r="O13" s="1"/>
      <c r="P13" s="1"/>
      <c r="Q13" s="1"/>
      <c r="R13" s="1"/>
      <c r="S13" s="1"/>
      <c r="T13" s="1"/>
      <c r="U13" s="1"/>
      <c r="V13" s="1"/>
      <c r="W13" s="1"/>
      <c r="X13" s="1"/>
    </row>
    <row r="14" spans="1:24" ht="14.25" customHeight="1">
      <c r="A14" s="11" t="s">
        <v>18</v>
      </c>
      <c r="B14" s="119" t="s">
        <v>19</v>
      </c>
      <c r="C14" s="111"/>
      <c r="D14" s="109"/>
      <c r="E14" s="11" t="s">
        <v>149</v>
      </c>
      <c r="F14" s="11" t="s">
        <v>150</v>
      </c>
      <c r="G14" s="11" t="s">
        <v>151</v>
      </c>
      <c r="H14" s="2"/>
      <c r="I14" s="2"/>
      <c r="J14" s="2"/>
      <c r="K14" s="2"/>
      <c r="L14" s="2"/>
      <c r="M14" s="2"/>
      <c r="N14" s="2"/>
      <c r="O14" s="2"/>
      <c r="P14" s="2"/>
      <c r="Q14" s="2"/>
      <c r="R14" s="2"/>
      <c r="S14" s="2"/>
      <c r="T14" s="2"/>
      <c r="U14" s="2"/>
      <c r="V14" s="2"/>
      <c r="W14" s="2"/>
      <c r="X14" s="2"/>
    </row>
    <row r="15" spans="1:24" ht="14.25" customHeight="1">
      <c r="A15" s="12">
        <v>1</v>
      </c>
      <c r="B15" s="110" t="s">
        <v>25</v>
      </c>
      <c r="C15" s="111"/>
      <c r="D15" s="109"/>
      <c r="E15" s="43">
        <v>1</v>
      </c>
      <c r="F15" s="43">
        <v>4</v>
      </c>
      <c r="G15" s="43">
        <v>3</v>
      </c>
      <c r="H15" s="1"/>
      <c r="I15" s="1"/>
      <c r="J15" s="1"/>
      <c r="K15" s="1"/>
      <c r="L15" s="1"/>
      <c r="M15" s="1"/>
      <c r="N15" s="1"/>
      <c r="O15" s="1"/>
      <c r="P15" s="1"/>
      <c r="Q15" s="1"/>
      <c r="R15" s="1"/>
      <c r="S15" s="1"/>
      <c r="T15" s="1"/>
      <c r="U15" s="1"/>
      <c r="V15" s="1"/>
      <c r="W15" s="1"/>
      <c r="X15" s="1"/>
    </row>
    <row r="16" spans="1:24" ht="14.25" customHeight="1">
      <c r="A16" s="14" t="s">
        <v>28</v>
      </c>
      <c r="B16" s="108" t="s">
        <v>152</v>
      </c>
      <c r="C16" s="111"/>
      <c r="D16" s="109"/>
      <c r="E16" s="44">
        <v>1</v>
      </c>
      <c r="F16" s="45">
        <v>1</v>
      </c>
      <c r="G16" s="45">
        <v>1</v>
      </c>
      <c r="H16" s="46"/>
      <c r="I16" s="46"/>
      <c r="J16" s="46"/>
      <c r="K16" s="46"/>
      <c r="L16" s="46"/>
      <c r="M16" s="46"/>
      <c r="N16" s="46"/>
      <c r="O16" s="46"/>
      <c r="P16" s="46"/>
      <c r="Q16" s="46"/>
      <c r="R16" s="46"/>
      <c r="S16" s="46"/>
      <c r="T16" s="46"/>
      <c r="U16" s="46"/>
      <c r="V16" s="46"/>
      <c r="W16" s="46"/>
      <c r="X16" s="46"/>
    </row>
    <row r="17" spans="1:24" ht="14.25" customHeight="1">
      <c r="A17" s="14" t="s">
        <v>32</v>
      </c>
      <c r="B17" s="108" t="s">
        <v>153</v>
      </c>
      <c r="C17" s="111"/>
      <c r="D17" s="109"/>
      <c r="E17" s="44">
        <v>2</v>
      </c>
      <c r="F17" s="45">
        <v>2</v>
      </c>
      <c r="G17" s="45">
        <v>1</v>
      </c>
      <c r="H17" s="46"/>
      <c r="I17" s="46"/>
      <c r="J17" s="46"/>
      <c r="K17" s="46"/>
      <c r="L17" s="46"/>
      <c r="M17" s="46"/>
      <c r="N17" s="46"/>
      <c r="O17" s="46"/>
      <c r="P17" s="46"/>
      <c r="Q17" s="46"/>
      <c r="R17" s="46"/>
      <c r="S17" s="46"/>
      <c r="T17" s="46"/>
      <c r="U17" s="46"/>
      <c r="V17" s="46"/>
      <c r="W17" s="46"/>
      <c r="X17" s="46"/>
    </row>
    <row r="18" spans="1:24" ht="14.25" customHeight="1">
      <c r="A18" s="14" t="s">
        <v>36</v>
      </c>
      <c r="B18" s="108" t="s">
        <v>154</v>
      </c>
      <c r="C18" s="111"/>
      <c r="D18" s="109"/>
      <c r="E18" s="44">
        <v>3</v>
      </c>
      <c r="F18" s="45">
        <v>4</v>
      </c>
      <c r="G18" s="45">
        <v>2</v>
      </c>
      <c r="H18" s="46"/>
      <c r="I18" s="46"/>
      <c r="J18" s="46"/>
      <c r="K18" s="46"/>
      <c r="L18" s="46"/>
      <c r="M18" s="46"/>
      <c r="N18" s="46"/>
      <c r="O18" s="46"/>
      <c r="P18" s="46"/>
      <c r="Q18" s="46"/>
      <c r="R18" s="46"/>
      <c r="S18" s="46"/>
      <c r="T18" s="46"/>
      <c r="U18" s="46"/>
      <c r="V18" s="46"/>
      <c r="W18" s="46"/>
      <c r="X18" s="46"/>
    </row>
    <row r="19" spans="1:24" ht="14.25" customHeight="1">
      <c r="A19" s="12">
        <v>2</v>
      </c>
      <c r="B19" s="110" t="s">
        <v>40</v>
      </c>
      <c r="C19" s="111"/>
      <c r="D19" s="109"/>
      <c r="E19" s="43">
        <v>1</v>
      </c>
      <c r="F19" s="43">
        <v>36</v>
      </c>
      <c r="G19" s="43">
        <v>34</v>
      </c>
      <c r="H19" s="1"/>
      <c r="I19" s="1"/>
      <c r="J19" s="1"/>
      <c r="K19" s="1"/>
      <c r="L19" s="1"/>
      <c r="M19" s="1"/>
      <c r="N19" s="1"/>
      <c r="O19" s="1"/>
      <c r="P19" s="1"/>
      <c r="Q19" s="1"/>
      <c r="R19" s="1"/>
      <c r="S19" s="1"/>
      <c r="T19" s="1"/>
      <c r="U19" s="1"/>
      <c r="V19" s="1"/>
      <c r="W19" s="1"/>
      <c r="X19" s="1"/>
    </row>
    <row r="20" spans="1:24" ht="23.25" customHeight="1">
      <c r="A20" s="14" t="s">
        <v>43</v>
      </c>
      <c r="B20" s="108" t="s">
        <v>44</v>
      </c>
      <c r="C20" s="111"/>
      <c r="D20" s="109"/>
      <c r="E20" s="44">
        <v>4</v>
      </c>
      <c r="F20" s="44">
        <v>4</v>
      </c>
      <c r="G20" s="44">
        <v>1</v>
      </c>
      <c r="H20" s="1"/>
      <c r="I20" s="1"/>
      <c r="J20" s="1"/>
      <c r="K20" s="1"/>
      <c r="L20" s="1"/>
      <c r="M20" s="1"/>
      <c r="N20" s="1"/>
      <c r="O20" s="1"/>
      <c r="P20" s="1"/>
      <c r="Q20" s="1"/>
      <c r="R20" s="1"/>
      <c r="S20" s="1"/>
      <c r="T20" s="1"/>
      <c r="U20" s="1"/>
      <c r="V20" s="1"/>
      <c r="W20" s="1"/>
      <c r="X20" s="1"/>
    </row>
    <row r="21" spans="1:24" ht="14.25" customHeight="1">
      <c r="A21" s="14" t="s">
        <v>47</v>
      </c>
      <c r="B21" s="106" t="s">
        <v>48</v>
      </c>
      <c r="C21" s="111"/>
      <c r="D21" s="109"/>
      <c r="E21" s="44">
        <v>5</v>
      </c>
      <c r="F21" s="44">
        <v>36</v>
      </c>
      <c r="G21" s="44">
        <v>31</v>
      </c>
      <c r="H21" s="1"/>
      <c r="I21" s="1"/>
      <c r="J21" s="1"/>
      <c r="K21" s="1"/>
      <c r="L21" s="1"/>
      <c r="M21" s="1"/>
      <c r="N21" s="1"/>
      <c r="O21" s="1"/>
      <c r="P21" s="1"/>
      <c r="Q21" s="1"/>
      <c r="R21" s="1"/>
      <c r="S21" s="1"/>
      <c r="T21" s="1"/>
      <c r="U21" s="1"/>
      <c r="V21" s="1"/>
      <c r="W21" s="1"/>
      <c r="X21" s="1"/>
    </row>
    <row r="22" spans="1:24" ht="27.75" customHeight="1">
      <c r="A22" s="14" t="s">
        <v>51</v>
      </c>
      <c r="B22" s="106" t="s">
        <v>52</v>
      </c>
      <c r="C22" s="111"/>
      <c r="D22" s="109"/>
      <c r="E22" s="44">
        <v>5</v>
      </c>
      <c r="F22" s="44">
        <v>18</v>
      </c>
      <c r="G22" s="44">
        <v>13</v>
      </c>
      <c r="H22" s="1"/>
      <c r="I22" s="1"/>
      <c r="J22" s="1"/>
      <c r="K22" s="1"/>
      <c r="L22" s="1"/>
      <c r="M22" s="1"/>
      <c r="N22" s="1"/>
      <c r="O22" s="1"/>
      <c r="P22" s="1"/>
      <c r="Q22" s="1"/>
      <c r="R22" s="1"/>
      <c r="S22" s="1"/>
      <c r="T22" s="1"/>
      <c r="U22" s="1"/>
      <c r="V22" s="1"/>
      <c r="W22" s="1"/>
      <c r="X22" s="1"/>
    </row>
    <row r="23" spans="1:24" ht="14.25" customHeight="1">
      <c r="A23" s="12">
        <v>3</v>
      </c>
      <c r="B23" s="112" t="s">
        <v>55</v>
      </c>
      <c r="C23" s="111"/>
      <c r="D23" s="109"/>
      <c r="E23" s="47">
        <v>4</v>
      </c>
      <c r="F23" s="47">
        <v>18</v>
      </c>
      <c r="G23" s="47">
        <f t="shared" ref="G23:G27" si="0">F23-E23</f>
        <v>14</v>
      </c>
      <c r="H23" s="1"/>
      <c r="I23" s="1"/>
      <c r="J23" s="1"/>
      <c r="K23" s="1"/>
      <c r="L23" s="1"/>
      <c r="M23" s="1"/>
      <c r="N23" s="1"/>
      <c r="O23" s="1"/>
      <c r="P23" s="1"/>
      <c r="Q23" s="1"/>
      <c r="R23" s="1"/>
      <c r="S23" s="1"/>
      <c r="T23" s="1"/>
      <c r="U23" s="1"/>
      <c r="V23" s="1"/>
      <c r="W23" s="1"/>
      <c r="X23" s="1"/>
    </row>
    <row r="24" spans="1:24" ht="14.25" customHeight="1">
      <c r="A24" s="14" t="s">
        <v>58</v>
      </c>
      <c r="B24" s="106" t="s">
        <v>59</v>
      </c>
      <c r="C24" s="111"/>
      <c r="D24" s="109"/>
      <c r="E24" s="48">
        <v>4</v>
      </c>
      <c r="F24" s="48">
        <v>6</v>
      </c>
      <c r="G24" s="48">
        <f t="shared" si="0"/>
        <v>2</v>
      </c>
      <c r="H24" s="1"/>
      <c r="I24" s="1"/>
      <c r="J24" s="1"/>
      <c r="K24" s="1"/>
      <c r="L24" s="1"/>
      <c r="M24" s="1"/>
      <c r="N24" s="1"/>
      <c r="O24" s="1"/>
      <c r="P24" s="1"/>
      <c r="Q24" s="1"/>
      <c r="R24" s="1"/>
      <c r="S24" s="1"/>
      <c r="T24" s="1"/>
      <c r="U24" s="1"/>
      <c r="V24" s="1"/>
      <c r="W24" s="1"/>
      <c r="X24" s="1"/>
    </row>
    <row r="25" spans="1:24" ht="30.75" customHeight="1">
      <c r="A25" s="14" t="s">
        <v>62</v>
      </c>
      <c r="B25" s="106" t="s">
        <v>63</v>
      </c>
      <c r="C25" s="111"/>
      <c r="D25" s="109"/>
      <c r="E25" s="48">
        <v>6</v>
      </c>
      <c r="F25" s="48">
        <v>8</v>
      </c>
      <c r="G25" s="48">
        <f t="shared" si="0"/>
        <v>2</v>
      </c>
      <c r="H25" s="1"/>
      <c r="I25" s="1"/>
      <c r="J25" s="1"/>
      <c r="K25" s="1"/>
      <c r="L25" s="1"/>
      <c r="M25" s="1"/>
      <c r="N25" s="1"/>
      <c r="O25" s="1"/>
      <c r="P25" s="1"/>
      <c r="Q25" s="1"/>
      <c r="R25" s="1"/>
      <c r="S25" s="1"/>
      <c r="T25" s="1"/>
      <c r="U25" s="1"/>
      <c r="V25" s="1"/>
      <c r="W25" s="1"/>
      <c r="X25" s="1"/>
    </row>
    <row r="26" spans="1:24" ht="30.75" customHeight="1">
      <c r="A26" s="14" t="s">
        <v>66</v>
      </c>
      <c r="B26" s="106" t="s">
        <v>67</v>
      </c>
      <c r="C26" s="111"/>
      <c r="D26" s="109"/>
      <c r="E26" s="48">
        <v>8</v>
      </c>
      <c r="F26" s="48">
        <v>12</v>
      </c>
      <c r="G26" s="48">
        <f t="shared" si="0"/>
        <v>4</v>
      </c>
      <c r="H26" s="1"/>
      <c r="I26" s="1"/>
      <c r="J26" s="1"/>
      <c r="K26" s="1"/>
      <c r="L26" s="1"/>
      <c r="M26" s="1"/>
      <c r="N26" s="1"/>
      <c r="O26" s="1"/>
      <c r="P26" s="1"/>
      <c r="Q26" s="1"/>
      <c r="R26" s="1"/>
      <c r="S26" s="1"/>
      <c r="T26" s="1"/>
      <c r="U26" s="1"/>
      <c r="V26" s="1"/>
      <c r="W26" s="1"/>
      <c r="X26" s="1"/>
    </row>
    <row r="27" spans="1:24" ht="30.75" customHeight="1">
      <c r="A27" s="14" t="s">
        <v>70</v>
      </c>
      <c r="B27" s="106" t="s">
        <v>71</v>
      </c>
      <c r="C27" s="111"/>
      <c r="D27" s="109"/>
      <c r="E27" s="48">
        <v>12</v>
      </c>
      <c r="F27" s="48">
        <v>18</v>
      </c>
      <c r="G27" s="48">
        <f t="shared" si="0"/>
        <v>6</v>
      </c>
      <c r="H27" s="1"/>
      <c r="I27" s="1"/>
      <c r="J27" s="1"/>
      <c r="K27" s="1"/>
      <c r="L27" s="1"/>
      <c r="M27" s="1"/>
      <c r="N27" s="1"/>
      <c r="O27" s="1"/>
      <c r="P27" s="1"/>
      <c r="Q27" s="1"/>
      <c r="R27" s="1"/>
      <c r="S27" s="1"/>
      <c r="T27" s="1"/>
      <c r="U27" s="1"/>
      <c r="V27" s="1"/>
      <c r="W27" s="1"/>
      <c r="X27" s="1"/>
    </row>
    <row r="28" spans="1:24" ht="14.25" customHeight="1">
      <c r="A28" s="12">
        <v>4</v>
      </c>
      <c r="B28" s="112" t="s">
        <v>74</v>
      </c>
      <c r="C28" s="111"/>
      <c r="D28" s="109"/>
      <c r="E28" s="47">
        <v>13</v>
      </c>
      <c r="F28" s="47">
        <v>20</v>
      </c>
      <c r="G28" s="47">
        <v>7</v>
      </c>
      <c r="H28" s="1"/>
      <c r="I28" s="1"/>
      <c r="J28" s="1"/>
      <c r="K28" s="1"/>
      <c r="L28" s="1"/>
      <c r="M28" s="1"/>
      <c r="N28" s="1"/>
      <c r="O28" s="1"/>
      <c r="P28" s="1"/>
      <c r="Q28" s="1"/>
      <c r="R28" s="1"/>
      <c r="S28" s="1"/>
      <c r="T28" s="1"/>
      <c r="U28" s="1"/>
      <c r="V28" s="1"/>
      <c r="W28" s="1"/>
      <c r="X28" s="1"/>
    </row>
    <row r="29" spans="1:24" ht="14.25" customHeight="1">
      <c r="A29" s="14" t="s">
        <v>77</v>
      </c>
      <c r="B29" s="106" t="s">
        <v>78</v>
      </c>
      <c r="C29" s="111"/>
      <c r="D29" s="109"/>
      <c r="E29" s="48">
        <v>13</v>
      </c>
      <c r="F29" s="48">
        <v>16</v>
      </c>
      <c r="G29" s="48">
        <f t="shared" ref="G29:G31" si="1">F29-E29</f>
        <v>3</v>
      </c>
      <c r="H29" s="1"/>
      <c r="I29" s="1"/>
      <c r="J29" s="1"/>
      <c r="K29" s="1"/>
      <c r="L29" s="1"/>
      <c r="M29" s="1"/>
      <c r="N29" s="1"/>
      <c r="O29" s="1"/>
      <c r="P29" s="1"/>
      <c r="Q29" s="1"/>
      <c r="R29" s="1"/>
      <c r="S29" s="1"/>
      <c r="T29" s="1"/>
      <c r="U29" s="1"/>
      <c r="V29" s="1"/>
      <c r="W29" s="1"/>
      <c r="X29" s="1"/>
    </row>
    <row r="30" spans="1:24" ht="14.25" customHeight="1">
      <c r="A30" s="14" t="s">
        <v>81</v>
      </c>
      <c r="B30" s="106" t="s">
        <v>155</v>
      </c>
      <c r="C30" s="111"/>
      <c r="D30" s="109"/>
      <c r="E30" s="48">
        <v>16</v>
      </c>
      <c r="F30" s="48">
        <v>18</v>
      </c>
      <c r="G30" s="48">
        <f t="shared" si="1"/>
        <v>2</v>
      </c>
      <c r="H30" s="1"/>
      <c r="I30" s="1"/>
      <c r="J30" s="1"/>
      <c r="K30" s="1"/>
      <c r="L30" s="1"/>
      <c r="M30" s="1"/>
      <c r="N30" s="1"/>
      <c r="O30" s="1"/>
      <c r="P30" s="1"/>
      <c r="Q30" s="1"/>
      <c r="R30" s="1"/>
      <c r="S30" s="1"/>
      <c r="T30" s="1"/>
      <c r="U30" s="1"/>
      <c r="V30" s="1"/>
      <c r="W30" s="1"/>
      <c r="X30" s="1"/>
    </row>
    <row r="31" spans="1:24" ht="14.25" customHeight="1">
      <c r="A31" s="14" t="s">
        <v>85</v>
      </c>
      <c r="B31" s="106" t="s">
        <v>86</v>
      </c>
      <c r="C31" s="111"/>
      <c r="D31" s="109"/>
      <c r="E31" s="48">
        <v>18</v>
      </c>
      <c r="F31" s="48">
        <v>20</v>
      </c>
      <c r="G31" s="48">
        <f t="shared" si="1"/>
        <v>2</v>
      </c>
      <c r="H31" s="1"/>
      <c r="I31" s="1"/>
      <c r="J31" s="1"/>
      <c r="K31" s="1"/>
      <c r="L31" s="1"/>
      <c r="M31" s="1"/>
      <c r="N31" s="1"/>
      <c r="O31" s="1"/>
      <c r="P31" s="1"/>
      <c r="Q31" s="1"/>
      <c r="R31" s="1"/>
      <c r="S31" s="1"/>
      <c r="T31" s="1"/>
      <c r="U31" s="1"/>
      <c r="V31" s="1"/>
      <c r="W31" s="1"/>
      <c r="X31" s="1"/>
    </row>
    <row r="32" spans="1:24" ht="14.25" customHeight="1">
      <c r="A32" s="12">
        <v>5</v>
      </c>
      <c r="B32" s="112" t="s">
        <v>89</v>
      </c>
      <c r="C32" s="111"/>
      <c r="D32" s="109"/>
      <c r="E32" s="43">
        <v>2</v>
      </c>
      <c r="F32" s="43">
        <v>36</v>
      </c>
      <c r="G32" s="43">
        <v>34</v>
      </c>
      <c r="H32" s="1"/>
      <c r="I32" s="1"/>
      <c r="J32" s="1"/>
      <c r="K32" s="1"/>
      <c r="L32" s="1"/>
      <c r="M32" s="1"/>
      <c r="N32" s="1"/>
      <c r="O32" s="1"/>
      <c r="P32" s="1"/>
      <c r="Q32" s="1"/>
      <c r="R32" s="1"/>
      <c r="S32" s="1"/>
      <c r="T32" s="1"/>
      <c r="U32" s="1"/>
      <c r="V32" s="1"/>
      <c r="W32" s="1"/>
      <c r="X32" s="1"/>
    </row>
    <row r="33" spans="1:24" ht="14.25" customHeight="1">
      <c r="A33" s="14" t="s">
        <v>92</v>
      </c>
      <c r="B33" s="106" t="s">
        <v>93</v>
      </c>
      <c r="C33" s="111"/>
      <c r="D33" s="109"/>
      <c r="E33" s="44">
        <v>2</v>
      </c>
      <c r="F33" s="44">
        <v>36</v>
      </c>
      <c r="G33" s="44">
        <v>34</v>
      </c>
      <c r="H33" s="1"/>
      <c r="I33" s="1"/>
      <c r="J33" s="1"/>
      <c r="K33" s="1"/>
      <c r="L33" s="1"/>
      <c r="M33" s="1"/>
      <c r="N33" s="1"/>
      <c r="O33" s="1"/>
      <c r="P33" s="1"/>
      <c r="Q33" s="1"/>
      <c r="R33" s="1"/>
      <c r="S33" s="1"/>
      <c r="T33" s="1"/>
      <c r="U33" s="1"/>
      <c r="V33" s="1"/>
      <c r="W33" s="1"/>
      <c r="X33" s="1"/>
    </row>
    <row r="34" spans="1:24" ht="14.25" customHeight="1">
      <c r="A34" s="12">
        <v>6</v>
      </c>
      <c r="B34" s="112" t="s">
        <v>95</v>
      </c>
      <c r="C34" s="111"/>
      <c r="D34" s="109"/>
      <c r="E34" s="47">
        <v>17</v>
      </c>
      <c r="F34" s="47">
        <v>36</v>
      </c>
      <c r="G34" s="47">
        <v>19</v>
      </c>
      <c r="H34" s="1"/>
      <c r="I34" s="1"/>
      <c r="J34" s="1"/>
      <c r="K34" s="1"/>
      <c r="L34" s="1"/>
      <c r="M34" s="1"/>
      <c r="N34" s="1"/>
      <c r="O34" s="1"/>
      <c r="P34" s="1"/>
      <c r="Q34" s="1"/>
      <c r="R34" s="1"/>
      <c r="S34" s="1"/>
      <c r="T34" s="1"/>
      <c r="U34" s="1"/>
      <c r="V34" s="1"/>
      <c r="W34" s="1"/>
      <c r="X34" s="1"/>
    </row>
    <row r="35" spans="1:24" ht="14.25" customHeight="1">
      <c r="A35" s="14" t="s">
        <v>98</v>
      </c>
      <c r="B35" s="106" t="s">
        <v>99</v>
      </c>
      <c r="C35" s="111"/>
      <c r="D35" s="109"/>
      <c r="E35" s="48">
        <v>17</v>
      </c>
      <c r="F35" s="48">
        <v>23</v>
      </c>
      <c r="G35" s="48">
        <v>6</v>
      </c>
      <c r="H35" s="1"/>
      <c r="I35" s="1"/>
      <c r="J35" s="1"/>
      <c r="K35" s="1"/>
      <c r="L35" s="1"/>
      <c r="M35" s="1"/>
      <c r="N35" s="1"/>
      <c r="O35" s="1"/>
      <c r="P35" s="1"/>
      <c r="Q35" s="1"/>
      <c r="R35" s="1"/>
      <c r="S35" s="1"/>
      <c r="T35" s="1"/>
      <c r="U35" s="1"/>
      <c r="V35" s="1"/>
      <c r="W35" s="1"/>
      <c r="X35" s="1"/>
    </row>
    <row r="36" spans="1:24" ht="27.75" customHeight="1">
      <c r="A36" s="14" t="s">
        <v>102</v>
      </c>
      <c r="B36" s="106" t="s">
        <v>103</v>
      </c>
      <c r="C36" s="111"/>
      <c r="D36" s="109"/>
      <c r="E36" s="48">
        <v>18</v>
      </c>
      <c r="F36" s="48">
        <v>24</v>
      </c>
      <c r="G36" s="48">
        <f t="shared" ref="G36:G37" si="2">F36-E36</f>
        <v>6</v>
      </c>
      <c r="H36" s="1"/>
      <c r="I36" s="1"/>
      <c r="J36" s="1"/>
      <c r="K36" s="1"/>
      <c r="L36" s="1"/>
      <c r="M36" s="1"/>
      <c r="N36" s="1"/>
      <c r="O36" s="1"/>
      <c r="P36" s="1"/>
      <c r="Q36" s="1"/>
      <c r="R36" s="1"/>
      <c r="S36" s="1"/>
      <c r="T36" s="1"/>
      <c r="U36" s="1"/>
      <c r="V36" s="1"/>
      <c r="W36" s="1"/>
      <c r="X36" s="1"/>
    </row>
    <row r="37" spans="1:24" ht="14.25" customHeight="1">
      <c r="A37" s="14" t="s">
        <v>106</v>
      </c>
      <c r="B37" s="106" t="s">
        <v>107</v>
      </c>
      <c r="C37" s="111"/>
      <c r="D37" s="109"/>
      <c r="E37" s="48">
        <v>24</v>
      </c>
      <c r="F37" s="48">
        <v>36</v>
      </c>
      <c r="G37" s="48">
        <f t="shared" si="2"/>
        <v>12</v>
      </c>
      <c r="H37" s="1"/>
      <c r="I37" s="1"/>
      <c r="J37" s="1"/>
      <c r="K37" s="1"/>
      <c r="L37" s="1"/>
      <c r="M37" s="1"/>
      <c r="N37" s="1"/>
      <c r="O37" s="1"/>
      <c r="P37" s="1"/>
      <c r="Q37" s="1"/>
      <c r="R37" s="1"/>
      <c r="S37" s="1"/>
      <c r="T37" s="1"/>
      <c r="U37" s="1"/>
      <c r="V37" s="1"/>
      <c r="W37" s="1"/>
      <c r="X37" s="1"/>
    </row>
    <row r="38" spans="1:24" ht="14.25" customHeight="1">
      <c r="A38" s="140" t="s">
        <v>156</v>
      </c>
      <c r="B38" s="111"/>
      <c r="C38" s="111"/>
      <c r="D38" s="111"/>
      <c r="E38" s="111"/>
      <c r="F38" s="109"/>
      <c r="G38" s="49">
        <v>36</v>
      </c>
      <c r="H38" s="1"/>
      <c r="I38" s="1"/>
      <c r="J38" s="1"/>
      <c r="K38" s="1"/>
      <c r="L38" s="1"/>
      <c r="M38" s="1"/>
      <c r="N38" s="1"/>
      <c r="O38" s="1"/>
      <c r="P38" s="1"/>
      <c r="Q38" s="1"/>
      <c r="R38" s="1"/>
      <c r="S38" s="1"/>
      <c r="T38" s="1"/>
      <c r="U38" s="1"/>
      <c r="V38" s="1"/>
      <c r="W38" s="1"/>
      <c r="X38" s="1"/>
    </row>
    <row r="39" spans="1:24" ht="14.25" customHeight="1">
      <c r="A39" s="1"/>
      <c r="B39" s="1"/>
      <c r="C39" s="1"/>
      <c r="D39" s="1"/>
      <c r="E39" s="1"/>
      <c r="F39" s="1"/>
      <c r="G39" s="1"/>
      <c r="H39" s="1"/>
      <c r="I39" s="1"/>
      <c r="J39" s="1"/>
      <c r="K39" s="1"/>
      <c r="L39" s="1"/>
      <c r="M39" s="1"/>
      <c r="N39" s="1"/>
      <c r="O39" s="1"/>
      <c r="P39" s="1"/>
      <c r="Q39" s="1"/>
      <c r="R39" s="1"/>
      <c r="S39" s="1"/>
      <c r="T39" s="1"/>
      <c r="U39" s="1"/>
      <c r="V39" s="1"/>
      <c r="W39" s="1"/>
      <c r="X39" s="1"/>
    </row>
    <row r="40" spans="1:24" ht="14.25" customHeight="1">
      <c r="A40" s="1"/>
      <c r="B40" s="1"/>
      <c r="C40" s="1"/>
      <c r="D40" s="1"/>
      <c r="E40" s="1"/>
      <c r="F40" s="1"/>
      <c r="G40" s="1"/>
      <c r="H40" s="1"/>
      <c r="I40" s="1"/>
      <c r="J40" s="1"/>
      <c r="K40" s="1"/>
      <c r="L40" s="1"/>
      <c r="M40" s="1"/>
      <c r="N40" s="1"/>
      <c r="O40" s="1"/>
      <c r="P40" s="1"/>
      <c r="Q40" s="1"/>
      <c r="R40" s="1"/>
      <c r="S40" s="1"/>
      <c r="T40" s="1"/>
      <c r="U40" s="1"/>
      <c r="V40" s="1"/>
      <c r="W40" s="1"/>
      <c r="X40" s="1"/>
    </row>
    <row r="41" spans="1:24" ht="14.25" customHeight="1">
      <c r="A41" s="1"/>
      <c r="B41" s="1"/>
      <c r="C41" s="1"/>
      <c r="D41" s="1"/>
      <c r="E41" s="1"/>
      <c r="F41" s="1"/>
      <c r="G41" s="1"/>
      <c r="H41" s="1"/>
      <c r="I41" s="1"/>
      <c r="J41" s="1"/>
      <c r="K41" s="1"/>
      <c r="L41" s="1"/>
      <c r="M41" s="1"/>
      <c r="N41" s="1"/>
      <c r="O41" s="1"/>
      <c r="P41" s="1"/>
      <c r="Q41" s="1"/>
      <c r="R41" s="1"/>
      <c r="S41" s="1"/>
      <c r="T41" s="1"/>
      <c r="U41" s="1"/>
      <c r="V41" s="1"/>
      <c r="W41" s="1"/>
      <c r="X41" s="1"/>
    </row>
    <row r="42" spans="1:24" ht="14.25" customHeight="1">
      <c r="A42" s="1"/>
      <c r="B42" s="1"/>
      <c r="C42" s="1"/>
      <c r="D42" s="1"/>
      <c r="E42" s="1"/>
      <c r="F42" s="1"/>
      <c r="G42" s="1"/>
      <c r="H42" s="1"/>
      <c r="I42" s="1"/>
      <c r="J42" s="1"/>
      <c r="K42" s="1"/>
      <c r="L42" s="1"/>
      <c r="M42" s="1"/>
      <c r="N42" s="1"/>
      <c r="O42" s="1"/>
      <c r="P42" s="1"/>
      <c r="Q42" s="1"/>
      <c r="R42" s="1"/>
      <c r="S42" s="1"/>
      <c r="T42" s="1"/>
      <c r="U42" s="1"/>
      <c r="V42" s="1"/>
      <c r="W42" s="1"/>
      <c r="X42" s="1"/>
    </row>
    <row r="43" spans="1:24" ht="14.25" customHeight="1">
      <c r="A43" s="1"/>
      <c r="B43" s="1"/>
      <c r="C43" s="1"/>
      <c r="D43" s="1"/>
      <c r="E43" s="1"/>
      <c r="F43" s="1"/>
      <c r="G43" s="1"/>
      <c r="H43" s="1"/>
      <c r="I43" s="1"/>
      <c r="J43" s="1"/>
      <c r="K43" s="1"/>
      <c r="L43" s="1"/>
      <c r="M43" s="1"/>
      <c r="N43" s="1"/>
      <c r="O43" s="1"/>
      <c r="P43" s="1"/>
      <c r="Q43" s="1"/>
      <c r="R43" s="1"/>
      <c r="S43" s="1"/>
      <c r="T43" s="1"/>
      <c r="U43" s="1"/>
      <c r="V43" s="1"/>
      <c r="W43" s="1"/>
      <c r="X43" s="1"/>
    </row>
    <row r="44" spans="1:24" ht="14.25" customHeight="1">
      <c r="A44" s="1"/>
      <c r="B44" s="1"/>
      <c r="C44" s="1"/>
      <c r="D44" s="1"/>
      <c r="E44" s="1"/>
      <c r="F44" s="1"/>
      <c r="G44" s="1"/>
      <c r="H44" s="1"/>
      <c r="I44" s="1"/>
      <c r="J44" s="1"/>
      <c r="K44" s="1"/>
      <c r="L44" s="1"/>
      <c r="M44" s="1"/>
      <c r="N44" s="1"/>
      <c r="O44" s="1"/>
      <c r="P44" s="1"/>
      <c r="Q44" s="1"/>
      <c r="R44" s="1"/>
      <c r="S44" s="1"/>
      <c r="T44" s="1"/>
      <c r="U44" s="1"/>
      <c r="V44" s="1"/>
      <c r="W44" s="1"/>
      <c r="X44" s="1"/>
    </row>
    <row r="45" spans="1:24" ht="14.25" customHeight="1">
      <c r="A45" s="1"/>
      <c r="B45" s="1"/>
      <c r="C45" s="1"/>
      <c r="D45" s="1"/>
      <c r="E45" s="1"/>
      <c r="F45" s="1"/>
      <c r="G45" s="1"/>
      <c r="H45" s="1"/>
      <c r="I45" s="1"/>
      <c r="J45" s="1"/>
      <c r="K45" s="1"/>
      <c r="L45" s="1"/>
      <c r="M45" s="1"/>
      <c r="N45" s="1"/>
      <c r="O45" s="1"/>
      <c r="P45" s="1"/>
      <c r="Q45" s="1"/>
      <c r="R45" s="1"/>
      <c r="S45" s="1"/>
      <c r="T45" s="1"/>
      <c r="U45" s="1"/>
      <c r="V45" s="1"/>
      <c r="W45" s="1"/>
      <c r="X45" s="1"/>
    </row>
    <row r="46" spans="1:24" ht="14.25" customHeight="1">
      <c r="A46" s="1"/>
      <c r="B46" s="1"/>
      <c r="C46" s="1"/>
      <c r="D46" s="1"/>
      <c r="E46" s="1"/>
      <c r="F46" s="1"/>
      <c r="G46" s="1"/>
      <c r="H46" s="1"/>
      <c r="I46" s="1"/>
      <c r="J46" s="1"/>
      <c r="K46" s="1"/>
      <c r="L46" s="1"/>
      <c r="M46" s="1"/>
      <c r="N46" s="1"/>
      <c r="O46" s="1"/>
      <c r="P46" s="1"/>
      <c r="Q46" s="1"/>
      <c r="R46" s="1"/>
      <c r="S46" s="1"/>
      <c r="T46" s="1"/>
      <c r="U46" s="1"/>
      <c r="V46" s="1"/>
      <c r="W46" s="1"/>
      <c r="X46" s="1"/>
    </row>
    <row r="47" spans="1:24" ht="14.25" customHeight="1">
      <c r="A47" s="1"/>
      <c r="B47" s="1"/>
      <c r="C47" s="1"/>
      <c r="D47" s="1"/>
      <c r="E47" s="1"/>
      <c r="F47" s="1"/>
      <c r="G47" s="1"/>
      <c r="H47" s="1"/>
      <c r="I47" s="1"/>
      <c r="J47" s="1"/>
      <c r="K47" s="1"/>
      <c r="L47" s="1"/>
      <c r="M47" s="1"/>
      <c r="N47" s="1"/>
      <c r="O47" s="1"/>
      <c r="P47" s="1"/>
      <c r="Q47" s="1"/>
      <c r="R47" s="1"/>
      <c r="S47" s="1"/>
      <c r="T47" s="1"/>
      <c r="U47" s="1"/>
      <c r="V47" s="1"/>
      <c r="W47" s="1"/>
      <c r="X47" s="1"/>
    </row>
    <row r="48" spans="1:24" ht="14.25" customHeight="1">
      <c r="A48" s="1"/>
      <c r="B48" s="1"/>
      <c r="C48" s="1"/>
      <c r="D48" s="1"/>
      <c r="E48" s="1"/>
      <c r="F48" s="1"/>
      <c r="G48" s="1"/>
      <c r="H48" s="1"/>
      <c r="I48" s="1"/>
      <c r="J48" s="1"/>
      <c r="K48" s="1"/>
      <c r="L48" s="1"/>
      <c r="M48" s="1"/>
      <c r="N48" s="1"/>
      <c r="O48" s="1"/>
      <c r="P48" s="1"/>
      <c r="Q48" s="1"/>
      <c r="R48" s="1"/>
      <c r="S48" s="1"/>
      <c r="T48" s="1"/>
      <c r="U48" s="1"/>
      <c r="V48" s="1"/>
      <c r="W48" s="1"/>
      <c r="X48" s="1"/>
    </row>
    <row r="49" spans="1:24" ht="14.25" customHeight="1">
      <c r="A49" s="1"/>
      <c r="B49" s="1"/>
      <c r="C49" s="1"/>
      <c r="D49" s="1"/>
      <c r="E49" s="1"/>
      <c r="F49" s="1"/>
      <c r="G49" s="1"/>
      <c r="H49" s="1"/>
      <c r="I49" s="1"/>
      <c r="J49" s="1"/>
      <c r="K49" s="1"/>
      <c r="L49" s="1"/>
      <c r="M49" s="1"/>
      <c r="N49" s="1"/>
      <c r="O49" s="1"/>
      <c r="P49" s="1"/>
      <c r="Q49" s="1"/>
      <c r="R49" s="1"/>
      <c r="S49" s="1"/>
      <c r="T49" s="1"/>
      <c r="U49" s="1"/>
      <c r="V49" s="1"/>
      <c r="W49" s="1"/>
      <c r="X49" s="1"/>
    </row>
    <row r="50" spans="1:24" ht="14.25" customHeight="1">
      <c r="A50" s="1"/>
      <c r="B50" s="1"/>
      <c r="C50" s="1"/>
      <c r="D50" s="1"/>
      <c r="E50" s="1"/>
      <c r="F50" s="1"/>
      <c r="G50" s="1"/>
      <c r="H50" s="1"/>
      <c r="I50" s="1"/>
      <c r="J50" s="1"/>
      <c r="K50" s="1"/>
      <c r="L50" s="1"/>
      <c r="M50" s="1"/>
      <c r="N50" s="1"/>
      <c r="O50" s="1"/>
      <c r="P50" s="1"/>
      <c r="Q50" s="1"/>
      <c r="R50" s="1"/>
      <c r="S50" s="1"/>
      <c r="T50" s="1"/>
      <c r="U50" s="1"/>
      <c r="V50" s="1"/>
      <c r="W50" s="1"/>
      <c r="X50" s="1"/>
    </row>
    <row r="51" spans="1:24" ht="14.25" customHeight="1">
      <c r="A51" s="1"/>
      <c r="B51" s="1"/>
      <c r="C51" s="1"/>
      <c r="D51" s="1"/>
      <c r="E51" s="1"/>
      <c r="F51" s="1"/>
      <c r="G51" s="1"/>
      <c r="H51" s="1"/>
      <c r="I51" s="1"/>
      <c r="J51" s="1"/>
      <c r="K51" s="1"/>
      <c r="L51" s="1"/>
      <c r="M51" s="1"/>
      <c r="N51" s="1"/>
      <c r="O51" s="1"/>
      <c r="P51" s="1"/>
      <c r="Q51" s="1"/>
      <c r="R51" s="1"/>
      <c r="S51" s="1"/>
      <c r="T51" s="1"/>
      <c r="U51" s="1"/>
      <c r="V51" s="1"/>
      <c r="W51" s="1"/>
      <c r="X51" s="1"/>
    </row>
    <row r="52" spans="1:24" ht="14.25" customHeight="1">
      <c r="A52" s="1"/>
      <c r="B52" s="1"/>
      <c r="C52" s="1"/>
      <c r="D52" s="1"/>
      <c r="E52" s="1"/>
      <c r="F52" s="1"/>
      <c r="G52" s="1"/>
      <c r="H52" s="1"/>
      <c r="I52" s="1"/>
      <c r="J52" s="1"/>
      <c r="K52" s="1"/>
      <c r="L52" s="1"/>
      <c r="M52" s="1"/>
      <c r="N52" s="1"/>
      <c r="O52" s="1"/>
      <c r="P52" s="1"/>
      <c r="Q52" s="1"/>
      <c r="R52" s="1"/>
      <c r="S52" s="1"/>
      <c r="T52" s="1"/>
      <c r="U52" s="1"/>
      <c r="V52" s="1"/>
      <c r="W52" s="1"/>
      <c r="X52" s="1"/>
    </row>
    <row r="53" spans="1:24" ht="14.25" customHeight="1">
      <c r="A53" s="1"/>
      <c r="B53" s="1"/>
      <c r="C53" s="1"/>
      <c r="D53" s="1"/>
      <c r="E53" s="1"/>
      <c r="F53" s="1"/>
      <c r="G53" s="1"/>
      <c r="H53" s="1"/>
      <c r="I53" s="1"/>
      <c r="J53" s="1"/>
      <c r="K53" s="1"/>
      <c r="L53" s="1"/>
      <c r="M53" s="1"/>
      <c r="N53" s="1"/>
      <c r="O53" s="1"/>
      <c r="P53" s="1"/>
      <c r="Q53" s="1"/>
      <c r="R53" s="1"/>
      <c r="S53" s="1"/>
      <c r="T53" s="1"/>
      <c r="U53" s="1"/>
      <c r="V53" s="1"/>
      <c r="W53" s="1"/>
      <c r="X53" s="1"/>
    </row>
    <row r="54" spans="1:24" ht="14.25" customHeight="1">
      <c r="A54" s="1"/>
      <c r="B54" s="1"/>
      <c r="C54" s="1"/>
      <c r="D54" s="1"/>
      <c r="E54" s="1"/>
      <c r="F54" s="1"/>
      <c r="G54" s="1"/>
      <c r="H54" s="1"/>
      <c r="I54" s="1"/>
      <c r="J54" s="1"/>
      <c r="K54" s="1"/>
      <c r="L54" s="1"/>
      <c r="M54" s="1"/>
      <c r="N54" s="1"/>
      <c r="O54" s="1"/>
      <c r="P54" s="1"/>
      <c r="Q54" s="1"/>
      <c r="R54" s="1"/>
      <c r="S54" s="1"/>
      <c r="T54" s="1"/>
      <c r="U54" s="1"/>
      <c r="V54" s="1"/>
      <c r="W54" s="1"/>
      <c r="X54" s="1"/>
    </row>
    <row r="55" spans="1:24" ht="14.25" customHeight="1">
      <c r="A55" s="1"/>
      <c r="B55" s="1"/>
      <c r="C55" s="1"/>
      <c r="D55" s="1"/>
      <c r="E55" s="1"/>
      <c r="F55" s="1"/>
      <c r="G55" s="1"/>
      <c r="H55" s="1"/>
      <c r="I55" s="1"/>
      <c r="J55" s="1"/>
      <c r="K55" s="1"/>
      <c r="L55" s="1"/>
      <c r="M55" s="1"/>
      <c r="N55" s="1"/>
      <c r="O55" s="1"/>
      <c r="P55" s="1"/>
      <c r="Q55" s="1"/>
      <c r="R55" s="1"/>
      <c r="S55" s="1"/>
      <c r="T55" s="1"/>
      <c r="U55" s="1"/>
      <c r="V55" s="1"/>
      <c r="W55" s="1"/>
      <c r="X55" s="1"/>
    </row>
    <row r="56" spans="1:24" ht="14.25" customHeight="1">
      <c r="A56" s="1"/>
      <c r="B56" s="1"/>
      <c r="C56" s="1"/>
      <c r="D56" s="1"/>
      <c r="E56" s="1"/>
      <c r="F56" s="1"/>
      <c r="G56" s="1"/>
      <c r="H56" s="1"/>
      <c r="I56" s="1"/>
      <c r="J56" s="1"/>
      <c r="K56" s="1"/>
      <c r="L56" s="1"/>
      <c r="M56" s="1"/>
      <c r="N56" s="1"/>
      <c r="O56" s="1"/>
      <c r="P56" s="1"/>
      <c r="Q56" s="1"/>
      <c r="R56" s="1"/>
      <c r="S56" s="1"/>
      <c r="T56" s="1"/>
      <c r="U56" s="1"/>
      <c r="V56" s="1"/>
      <c r="W56" s="1"/>
      <c r="X56" s="1"/>
    </row>
    <row r="57" spans="1:24" ht="14.25" customHeight="1">
      <c r="A57" s="1"/>
      <c r="B57" s="1"/>
      <c r="C57" s="1"/>
      <c r="D57" s="1"/>
      <c r="E57" s="1"/>
      <c r="F57" s="1"/>
      <c r="G57" s="1"/>
      <c r="H57" s="1"/>
      <c r="I57" s="1"/>
      <c r="J57" s="1"/>
      <c r="K57" s="1"/>
      <c r="L57" s="1"/>
      <c r="M57" s="1"/>
      <c r="N57" s="1"/>
      <c r="O57" s="1"/>
      <c r="P57" s="1"/>
      <c r="Q57" s="1"/>
      <c r="R57" s="1"/>
      <c r="S57" s="1"/>
      <c r="T57" s="1"/>
      <c r="U57" s="1"/>
      <c r="V57" s="1"/>
      <c r="W57" s="1"/>
      <c r="X57" s="1"/>
    </row>
    <row r="58" spans="1:24" ht="14.25" customHeight="1">
      <c r="A58" s="1"/>
      <c r="B58" s="1"/>
      <c r="C58" s="1"/>
      <c r="D58" s="1"/>
      <c r="E58" s="1"/>
      <c r="F58" s="1"/>
      <c r="G58" s="1"/>
      <c r="H58" s="1"/>
      <c r="I58" s="1"/>
      <c r="J58" s="1"/>
      <c r="K58" s="1"/>
      <c r="L58" s="1"/>
      <c r="M58" s="1"/>
      <c r="N58" s="1"/>
      <c r="O58" s="1"/>
      <c r="P58" s="1"/>
      <c r="Q58" s="1"/>
      <c r="R58" s="1"/>
      <c r="S58" s="1"/>
      <c r="T58" s="1"/>
      <c r="U58" s="1"/>
      <c r="V58" s="1"/>
      <c r="W58" s="1"/>
      <c r="X58" s="1"/>
    </row>
    <row r="59" spans="1:24" ht="14.25" customHeight="1">
      <c r="A59" s="1"/>
      <c r="B59" s="1"/>
      <c r="C59" s="1"/>
      <c r="D59" s="1"/>
      <c r="E59" s="1"/>
      <c r="F59" s="1"/>
      <c r="G59" s="1"/>
      <c r="H59" s="1"/>
      <c r="I59" s="1"/>
      <c r="J59" s="1"/>
      <c r="K59" s="1"/>
      <c r="L59" s="1"/>
      <c r="M59" s="1"/>
      <c r="N59" s="1"/>
      <c r="O59" s="1"/>
      <c r="P59" s="1"/>
      <c r="Q59" s="1"/>
      <c r="R59" s="1"/>
      <c r="S59" s="1"/>
      <c r="T59" s="1"/>
      <c r="U59" s="1"/>
      <c r="V59" s="1"/>
      <c r="W59" s="1"/>
      <c r="X59" s="1"/>
    </row>
    <row r="60" spans="1:24" ht="14.25" customHeight="1">
      <c r="A60" s="1"/>
      <c r="B60" s="1"/>
      <c r="C60" s="1"/>
      <c r="D60" s="1"/>
      <c r="E60" s="1"/>
      <c r="F60" s="1"/>
      <c r="G60" s="1"/>
      <c r="H60" s="1"/>
      <c r="I60" s="1"/>
      <c r="J60" s="1"/>
      <c r="K60" s="1"/>
      <c r="L60" s="1"/>
      <c r="M60" s="1"/>
      <c r="N60" s="1"/>
      <c r="O60" s="1"/>
      <c r="P60" s="1"/>
      <c r="Q60" s="1"/>
      <c r="R60" s="1"/>
      <c r="S60" s="1"/>
      <c r="T60" s="1"/>
      <c r="U60" s="1"/>
      <c r="V60" s="1"/>
      <c r="W60" s="1"/>
      <c r="X60" s="1"/>
    </row>
    <row r="61" spans="1:24" ht="14.25" customHeight="1">
      <c r="A61" s="1"/>
      <c r="B61" s="1"/>
      <c r="C61" s="1"/>
      <c r="D61" s="1"/>
      <c r="E61" s="1"/>
      <c r="F61" s="1"/>
      <c r="G61" s="1"/>
      <c r="H61" s="1"/>
      <c r="I61" s="1"/>
      <c r="J61" s="1"/>
      <c r="K61" s="1"/>
      <c r="L61" s="1"/>
      <c r="M61" s="1"/>
      <c r="N61" s="1"/>
      <c r="O61" s="1"/>
      <c r="P61" s="1"/>
      <c r="Q61" s="1"/>
      <c r="R61" s="1"/>
      <c r="S61" s="1"/>
      <c r="T61" s="1"/>
      <c r="U61" s="1"/>
      <c r="V61" s="1"/>
      <c r="W61" s="1"/>
      <c r="X61" s="1"/>
    </row>
    <row r="62" spans="1:24" ht="14.25" customHeight="1">
      <c r="A62" s="1"/>
      <c r="B62" s="1"/>
      <c r="C62" s="1"/>
      <c r="D62" s="1"/>
      <c r="E62" s="1"/>
      <c r="F62" s="1"/>
      <c r="G62" s="1"/>
      <c r="H62" s="1"/>
      <c r="I62" s="1"/>
      <c r="J62" s="1"/>
      <c r="K62" s="1"/>
      <c r="L62" s="1"/>
      <c r="M62" s="1"/>
      <c r="N62" s="1"/>
      <c r="O62" s="1"/>
      <c r="P62" s="1"/>
      <c r="Q62" s="1"/>
      <c r="R62" s="1"/>
      <c r="S62" s="1"/>
      <c r="T62" s="1"/>
      <c r="U62" s="1"/>
      <c r="V62" s="1"/>
      <c r="W62" s="1"/>
      <c r="X62" s="1"/>
    </row>
    <row r="63" spans="1:24" ht="14.25" customHeight="1">
      <c r="A63" s="1"/>
      <c r="B63" s="1"/>
      <c r="C63" s="1"/>
      <c r="D63" s="1"/>
      <c r="E63" s="1"/>
      <c r="F63" s="1"/>
      <c r="G63" s="1"/>
      <c r="H63" s="1"/>
      <c r="I63" s="1"/>
      <c r="J63" s="1"/>
      <c r="K63" s="1"/>
      <c r="L63" s="1"/>
      <c r="M63" s="1"/>
      <c r="N63" s="1"/>
      <c r="O63" s="1"/>
      <c r="P63" s="1"/>
      <c r="Q63" s="1"/>
      <c r="R63" s="1"/>
      <c r="S63" s="1"/>
      <c r="T63" s="1"/>
      <c r="U63" s="1"/>
      <c r="V63" s="1"/>
      <c r="W63" s="1"/>
      <c r="X63" s="1"/>
    </row>
    <row r="64" spans="1:24" ht="14.25" customHeight="1">
      <c r="A64" s="1"/>
      <c r="B64" s="1"/>
      <c r="C64" s="1"/>
      <c r="D64" s="1"/>
      <c r="E64" s="1"/>
      <c r="F64" s="1"/>
      <c r="G64" s="1"/>
      <c r="H64" s="1"/>
      <c r="I64" s="1"/>
      <c r="J64" s="1"/>
      <c r="K64" s="1"/>
      <c r="L64" s="1"/>
      <c r="M64" s="1"/>
      <c r="N64" s="1"/>
      <c r="O64" s="1"/>
      <c r="P64" s="1"/>
      <c r="Q64" s="1"/>
      <c r="R64" s="1"/>
      <c r="S64" s="1"/>
      <c r="T64" s="1"/>
      <c r="U64" s="1"/>
      <c r="V64" s="1"/>
      <c r="W64" s="1"/>
      <c r="X64" s="1"/>
    </row>
    <row r="65" spans="1:24" ht="14.25" customHeight="1">
      <c r="A65" s="1"/>
      <c r="B65" s="1"/>
      <c r="C65" s="1"/>
      <c r="D65" s="1"/>
      <c r="E65" s="1"/>
      <c r="F65" s="1"/>
      <c r="G65" s="1"/>
      <c r="H65" s="1"/>
      <c r="I65" s="1"/>
      <c r="J65" s="1"/>
      <c r="K65" s="1"/>
      <c r="L65" s="1"/>
      <c r="M65" s="1"/>
      <c r="N65" s="1"/>
      <c r="O65" s="1"/>
      <c r="P65" s="1"/>
      <c r="Q65" s="1"/>
      <c r="R65" s="1"/>
      <c r="S65" s="1"/>
      <c r="T65" s="1"/>
      <c r="U65" s="1"/>
      <c r="V65" s="1"/>
      <c r="W65" s="1"/>
      <c r="X65" s="1"/>
    </row>
    <row r="66" spans="1:24" ht="14.25" customHeight="1">
      <c r="A66" s="1"/>
      <c r="B66" s="1"/>
      <c r="C66" s="1"/>
      <c r="D66" s="1"/>
      <c r="E66" s="1"/>
      <c r="F66" s="1"/>
      <c r="G66" s="1"/>
      <c r="H66" s="1"/>
      <c r="I66" s="1"/>
      <c r="J66" s="1"/>
      <c r="K66" s="1"/>
      <c r="L66" s="1"/>
      <c r="M66" s="1"/>
      <c r="N66" s="1"/>
      <c r="O66" s="1"/>
      <c r="P66" s="1"/>
      <c r="Q66" s="1"/>
      <c r="R66" s="1"/>
      <c r="S66" s="1"/>
      <c r="T66" s="1"/>
      <c r="U66" s="1"/>
      <c r="V66" s="1"/>
      <c r="W66" s="1"/>
      <c r="X66" s="1"/>
    </row>
    <row r="67" spans="1:24" ht="14.25" customHeight="1">
      <c r="A67" s="1"/>
      <c r="B67" s="1"/>
      <c r="C67" s="1"/>
      <c r="D67" s="1"/>
      <c r="E67" s="1"/>
      <c r="F67" s="1"/>
      <c r="G67" s="1"/>
      <c r="H67" s="1"/>
      <c r="I67" s="1"/>
      <c r="J67" s="1"/>
      <c r="K67" s="1"/>
      <c r="L67" s="1"/>
      <c r="M67" s="1"/>
      <c r="N67" s="1"/>
      <c r="O67" s="1"/>
      <c r="P67" s="1"/>
      <c r="Q67" s="1"/>
      <c r="R67" s="1"/>
      <c r="S67" s="1"/>
      <c r="T67" s="1"/>
      <c r="U67" s="1"/>
      <c r="V67" s="1"/>
      <c r="W67" s="1"/>
      <c r="X67" s="1"/>
    </row>
    <row r="68" spans="1:24" ht="14.25" customHeight="1">
      <c r="A68" s="1"/>
      <c r="B68" s="1"/>
      <c r="C68" s="1"/>
      <c r="D68" s="1"/>
      <c r="E68" s="1"/>
      <c r="F68" s="1"/>
      <c r="G68" s="1"/>
      <c r="H68" s="1"/>
      <c r="I68" s="1"/>
      <c r="J68" s="1"/>
      <c r="K68" s="1"/>
      <c r="L68" s="1"/>
      <c r="M68" s="1"/>
      <c r="N68" s="1"/>
      <c r="O68" s="1"/>
      <c r="P68" s="1"/>
      <c r="Q68" s="1"/>
      <c r="R68" s="1"/>
      <c r="S68" s="1"/>
      <c r="T68" s="1"/>
      <c r="U68" s="1"/>
      <c r="V68" s="1"/>
      <c r="W68" s="1"/>
      <c r="X68" s="1"/>
    </row>
    <row r="69" spans="1:24" ht="14.25" customHeight="1">
      <c r="A69" s="1"/>
      <c r="B69" s="1"/>
      <c r="C69" s="1"/>
      <c r="D69" s="1"/>
      <c r="E69" s="1"/>
      <c r="F69" s="1"/>
      <c r="G69" s="1"/>
      <c r="H69" s="1"/>
      <c r="I69" s="1"/>
      <c r="J69" s="1"/>
      <c r="K69" s="1"/>
      <c r="L69" s="1"/>
      <c r="M69" s="1"/>
      <c r="N69" s="1"/>
      <c r="O69" s="1"/>
      <c r="P69" s="1"/>
      <c r="Q69" s="1"/>
      <c r="R69" s="1"/>
      <c r="S69" s="1"/>
      <c r="T69" s="1"/>
      <c r="U69" s="1"/>
      <c r="V69" s="1"/>
      <c r="W69" s="1"/>
      <c r="X69" s="1"/>
    </row>
    <row r="70" spans="1:24" ht="14.25" customHeight="1">
      <c r="A70" s="1"/>
      <c r="B70" s="1"/>
      <c r="C70" s="1"/>
      <c r="D70" s="1"/>
      <c r="E70" s="1"/>
      <c r="F70" s="1"/>
      <c r="G70" s="1"/>
      <c r="H70" s="1"/>
      <c r="I70" s="1"/>
      <c r="J70" s="1"/>
      <c r="K70" s="1"/>
      <c r="L70" s="1"/>
      <c r="M70" s="1"/>
      <c r="N70" s="1"/>
      <c r="O70" s="1"/>
      <c r="P70" s="1"/>
      <c r="Q70" s="1"/>
      <c r="R70" s="1"/>
      <c r="S70" s="1"/>
      <c r="T70" s="1"/>
      <c r="U70" s="1"/>
      <c r="V70" s="1"/>
      <c r="W70" s="1"/>
      <c r="X70" s="1"/>
    </row>
    <row r="71" spans="1:24" ht="14.25" customHeight="1">
      <c r="A71" s="1"/>
      <c r="B71" s="1"/>
      <c r="C71" s="1"/>
      <c r="D71" s="1"/>
      <c r="E71" s="1"/>
      <c r="F71" s="1"/>
      <c r="G71" s="1"/>
      <c r="H71" s="1"/>
      <c r="I71" s="1"/>
      <c r="J71" s="1"/>
      <c r="K71" s="1"/>
      <c r="L71" s="1"/>
      <c r="M71" s="1"/>
      <c r="N71" s="1"/>
      <c r="O71" s="1"/>
      <c r="P71" s="1"/>
      <c r="Q71" s="1"/>
      <c r="R71" s="1"/>
      <c r="S71" s="1"/>
      <c r="T71" s="1"/>
      <c r="U71" s="1"/>
      <c r="V71" s="1"/>
      <c r="W71" s="1"/>
      <c r="X71" s="1"/>
    </row>
    <row r="72" spans="1:24" ht="14.25" customHeight="1">
      <c r="A72" s="1"/>
      <c r="B72" s="1"/>
      <c r="C72" s="1"/>
      <c r="D72" s="1"/>
      <c r="E72" s="1"/>
      <c r="F72" s="1"/>
      <c r="G72" s="1"/>
      <c r="H72" s="1"/>
      <c r="I72" s="1"/>
      <c r="J72" s="1"/>
      <c r="K72" s="1"/>
      <c r="L72" s="1"/>
      <c r="M72" s="1"/>
      <c r="N72" s="1"/>
      <c r="O72" s="1"/>
      <c r="P72" s="1"/>
      <c r="Q72" s="1"/>
      <c r="R72" s="1"/>
      <c r="S72" s="1"/>
      <c r="T72" s="1"/>
      <c r="U72" s="1"/>
      <c r="V72" s="1"/>
      <c r="W72" s="1"/>
      <c r="X72" s="1"/>
    </row>
    <row r="73" spans="1:24" ht="14.25" customHeight="1">
      <c r="A73" s="1"/>
      <c r="B73" s="1"/>
      <c r="C73" s="1"/>
      <c r="D73" s="1"/>
      <c r="E73" s="1"/>
      <c r="F73" s="1"/>
      <c r="G73" s="1"/>
      <c r="H73" s="1"/>
      <c r="I73" s="1"/>
      <c r="J73" s="1"/>
      <c r="K73" s="1"/>
      <c r="L73" s="1"/>
      <c r="M73" s="1"/>
      <c r="N73" s="1"/>
      <c r="O73" s="1"/>
      <c r="P73" s="1"/>
      <c r="Q73" s="1"/>
      <c r="R73" s="1"/>
      <c r="S73" s="1"/>
      <c r="T73" s="1"/>
      <c r="U73" s="1"/>
      <c r="V73" s="1"/>
      <c r="W73" s="1"/>
      <c r="X73" s="1"/>
    </row>
    <row r="74" spans="1:24" ht="14.25" customHeight="1">
      <c r="A74" s="1"/>
      <c r="B74" s="1"/>
      <c r="C74" s="1"/>
      <c r="D74" s="1"/>
      <c r="E74" s="1"/>
      <c r="F74" s="1"/>
      <c r="G74" s="1"/>
      <c r="H74" s="1"/>
      <c r="I74" s="1"/>
      <c r="J74" s="1"/>
      <c r="K74" s="1"/>
      <c r="L74" s="1"/>
      <c r="M74" s="1"/>
      <c r="N74" s="1"/>
      <c r="O74" s="1"/>
      <c r="P74" s="1"/>
      <c r="Q74" s="1"/>
      <c r="R74" s="1"/>
      <c r="S74" s="1"/>
      <c r="T74" s="1"/>
      <c r="U74" s="1"/>
      <c r="V74" s="1"/>
      <c r="W74" s="1"/>
      <c r="X74" s="1"/>
    </row>
    <row r="75" spans="1:24" ht="14.25" customHeight="1">
      <c r="A75" s="1"/>
      <c r="B75" s="1"/>
      <c r="C75" s="1"/>
      <c r="D75" s="1"/>
      <c r="E75" s="1"/>
      <c r="F75" s="1"/>
      <c r="G75" s="1"/>
      <c r="H75" s="1"/>
      <c r="I75" s="1"/>
      <c r="J75" s="1"/>
      <c r="K75" s="1"/>
      <c r="L75" s="1"/>
      <c r="M75" s="1"/>
      <c r="N75" s="1"/>
      <c r="O75" s="1"/>
      <c r="P75" s="1"/>
      <c r="Q75" s="1"/>
      <c r="R75" s="1"/>
      <c r="S75" s="1"/>
      <c r="T75" s="1"/>
      <c r="U75" s="1"/>
      <c r="V75" s="1"/>
      <c r="W75" s="1"/>
      <c r="X75" s="1"/>
    </row>
    <row r="76" spans="1:24" ht="14.25" customHeight="1">
      <c r="A76" s="1"/>
      <c r="B76" s="1"/>
      <c r="C76" s="1"/>
      <c r="D76" s="1"/>
      <c r="E76" s="1"/>
      <c r="F76" s="1"/>
      <c r="G76" s="1"/>
      <c r="H76" s="1"/>
      <c r="I76" s="1"/>
      <c r="J76" s="1"/>
      <c r="K76" s="1"/>
      <c r="L76" s="1"/>
      <c r="M76" s="1"/>
      <c r="N76" s="1"/>
      <c r="O76" s="1"/>
      <c r="P76" s="1"/>
      <c r="Q76" s="1"/>
      <c r="R76" s="1"/>
      <c r="S76" s="1"/>
      <c r="T76" s="1"/>
      <c r="U76" s="1"/>
      <c r="V76" s="1"/>
      <c r="W76" s="1"/>
      <c r="X76" s="1"/>
    </row>
    <row r="77" spans="1:24" ht="14.25" customHeight="1">
      <c r="A77" s="1"/>
      <c r="B77" s="1"/>
      <c r="C77" s="1"/>
      <c r="D77" s="1"/>
      <c r="E77" s="1"/>
      <c r="F77" s="1"/>
      <c r="G77" s="1"/>
      <c r="H77" s="1"/>
      <c r="I77" s="1"/>
      <c r="J77" s="1"/>
      <c r="K77" s="1"/>
      <c r="L77" s="1"/>
      <c r="M77" s="1"/>
      <c r="N77" s="1"/>
      <c r="O77" s="1"/>
      <c r="P77" s="1"/>
      <c r="Q77" s="1"/>
      <c r="R77" s="1"/>
      <c r="S77" s="1"/>
      <c r="T77" s="1"/>
      <c r="U77" s="1"/>
      <c r="V77" s="1"/>
      <c r="W77" s="1"/>
      <c r="X77" s="1"/>
    </row>
    <row r="78" spans="1:24" ht="14.25" customHeight="1">
      <c r="A78" s="1"/>
      <c r="B78" s="1"/>
      <c r="C78" s="1"/>
      <c r="D78" s="1"/>
      <c r="E78" s="1"/>
      <c r="F78" s="1"/>
      <c r="G78" s="1"/>
      <c r="H78" s="1"/>
      <c r="I78" s="1"/>
      <c r="J78" s="1"/>
      <c r="K78" s="1"/>
      <c r="L78" s="1"/>
      <c r="M78" s="1"/>
      <c r="N78" s="1"/>
      <c r="O78" s="1"/>
      <c r="P78" s="1"/>
      <c r="Q78" s="1"/>
      <c r="R78" s="1"/>
      <c r="S78" s="1"/>
      <c r="T78" s="1"/>
      <c r="U78" s="1"/>
      <c r="V78" s="1"/>
      <c r="W78" s="1"/>
      <c r="X78" s="1"/>
    </row>
    <row r="79" spans="1:24" ht="14.25" customHeight="1">
      <c r="A79" s="1"/>
      <c r="B79" s="1"/>
      <c r="C79" s="1"/>
      <c r="D79" s="1"/>
      <c r="E79" s="1"/>
      <c r="F79" s="1"/>
      <c r="G79" s="1"/>
      <c r="H79" s="1"/>
      <c r="I79" s="1"/>
      <c r="J79" s="1"/>
      <c r="K79" s="1"/>
      <c r="L79" s="1"/>
      <c r="M79" s="1"/>
      <c r="N79" s="1"/>
      <c r="O79" s="1"/>
      <c r="P79" s="1"/>
      <c r="Q79" s="1"/>
      <c r="R79" s="1"/>
      <c r="S79" s="1"/>
      <c r="T79" s="1"/>
      <c r="U79" s="1"/>
      <c r="V79" s="1"/>
      <c r="W79" s="1"/>
      <c r="X79" s="1"/>
    </row>
    <row r="80" spans="1:24" ht="14.25" customHeight="1">
      <c r="A80" s="1"/>
      <c r="B80" s="1"/>
      <c r="C80" s="1"/>
      <c r="D80" s="1"/>
      <c r="E80" s="1"/>
      <c r="F80" s="1"/>
      <c r="G80" s="1"/>
      <c r="H80" s="1"/>
      <c r="I80" s="1"/>
      <c r="J80" s="1"/>
      <c r="K80" s="1"/>
      <c r="L80" s="1"/>
      <c r="M80" s="1"/>
      <c r="N80" s="1"/>
      <c r="O80" s="1"/>
      <c r="P80" s="1"/>
      <c r="Q80" s="1"/>
      <c r="R80" s="1"/>
      <c r="S80" s="1"/>
      <c r="T80" s="1"/>
      <c r="U80" s="1"/>
      <c r="V80" s="1"/>
      <c r="W80" s="1"/>
      <c r="X80" s="1"/>
    </row>
    <row r="81" spans="1:24" ht="14.25" customHeight="1">
      <c r="A81" s="1"/>
      <c r="B81" s="1"/>
      <c r="C81" s="1"/>
      <c r="D81" s="1"/>
      <c r="E81" s="1"/>
      <c r="F81" s="1"/>
      <c r="G81" s="1"/>
      <c r="H81" s="1"/>
      <c r="I81" s="1"/>
      <c r="J81" s="1"/>
      <c r="K81" s="1"/>
      <c r="L81" s="1"/>
      <c r="M81" s="1"/>
      <c r="N81" s="1"/>
      <c r="O81" s="1"/>
      <c r="P81" s="1"/>
      <c r="Q81" s="1"/>
      <c r="R81" s="1"/>
      <c r="S81" s="1"/>
      <c r="T81" s="1"/>
      <c r="U81" s="1"/>
      <c r="V81" s="1"/>
      <c r="W81" s="1"/>
      <c r="X81" s="1"/>
    </row>
    <row r="82" spans="1:24" ht="14.25" customHeight="1">
      <c r="A82" s="1"/>
      <c r="B82" s="1"/>
      <c r="C82" s="1"/>
      <c r="D82" s="1"/>
      <c r="E82" s="1"/>
      <c r="F82" s="1"/>
      <c r="G82" s="1"/>
      <c r="H82" s="1"/>
      <c r="I82" s="1"/>
      <c r="J82" s="1"/>
      <c r="K82" s="1"/>
      <c r="L82" s="1"/>
      <c r="M82" s="1"/>
      <c r="N82" s="1"/>
      <c r="O82" s="1"/>
      <c r="P82" s="1"/>
      <c r="Q82" s="1"/>
      <c r="R82" s="1"/>
      <c r="S82" s="1"/>
      <c r="T82" s="1"/>
      <c r="U82" s="1"/>
      <c r="V82" s="1"/>
      <c r="W82" s="1"/>
      <c r="X82" s="1"/>
    </row>
    <row r="83" spans="1:24" ht="14.25" customHeight="1">
      <c r="A83" s="1"/>
      <c r="B83" s="1"/>
      <c r="C83" s="1"/>
      <c r="D83" s="1"/>
      <c r="E83" s="1"/>
      <c r="F83" s="1"/>
      <c r="G83" s="1"/>
      <c r="H83" s="1"/>
      <c r="I83" s="1"/>
      <c r="J83" s="1"/>
      <c r="K83" s="1"/>
      <c r="L83" s="1"/>
      <c r="M83" s="1"/>
      <c r="N83" s="1"/>
      <c r="O83" s="1"/>
      <c r="P83" s="1"/>
      <c r="Q83" s="1"/>
      <c r="R83" s="1"/>
      <c r="S83" s="1"/>
      <c r="T83" s="1"/>
      <c r="U83" s="1"/>
      <c r="V83" s="1"/>
      <c r="W83" s="1"/>
      <c r="X83" s="1"/>
    </row>
    <row r="84" spans="1:24" ht="14.25" customHeight="1">
      <c r="A84" s="1"/>
      <c r="B84" s="1"/>
      <c r="C84" s="1"/>
      <c r="D84" s="1"/>
      <c r="E84" s="1"/>
      <c r="F84" s="1"/>
      <c r="G84" s="1"/>
      <c r="H84" s="1"/>
      <c r="I84" s="1"/>
      <c r="J84" s="1"/>
      <c r="K84" s="1"/>
      <c r="L84" s="1"/>
      <c r="M84" s="1"/>
      <c r="N84" s="1"/>
      <c r="O84" s="1"/>
      <c r="P84" s="1"/>
      <c r="Q84" s="1"/>
      <c r="R84" s="1"/>
      <c r="S84" s="1"/>
      <c r="T84" s="1"/>
      <c r="U84" s="1"/>
      <c r="V84" s="1"/>
      <c r="W84" s="1"/>
      <c r="X84" s="1"/>
    </row>
    <row r="85" spans="1:24" ht="14.25" customHeight="1">
      <c r="A85" s="1"/>
      <c r="B85" s="1"/>
      <c r="C85" s="1"/>
      <c r="D85" s="1"/>
      <c r="E85" s="1"/>
      <c r="F85" s="1"/>
      <c r="G85" s="1"/>
      <c r="H85" s="1"/>
      <c r="I85" s="1"/>
      <c r="J85" s="1"/>
      <c r="K85" s="1"/>
      <c r="L85" s="1"/>
      <c r="M85" s="1"/>
      <c r="N85" s="1"/>
      <c r="O85" s="1"/>
      <c r="P85" s="1"/>
      <c r="Q85" s="1"/>
      <c r="R85" s="1"/>
      <c r="S85" s="1"/>
      <c r="T85" s="1"/>
      <c r="U85" s="1"/>
      <c r="V85" s="1"/>
      <c r="W85" s="1"/>
      <c r="X85" s="1"/>
    </row>
    <row r="86" spans="1:24" ht="14.25" customHeight="1">
      <c r="A86" s="1"/>
      <c r="B86" s="1"/>
      <c r="C86" s="1"/>
      <c r="D86" s="1"/>
      <c r="E86" s="1"/>
      <c r="F86" s="1"/>
      <c r="G86" s="1"/>
      <c r="H86" s="1"/>
      <c r="I86" s="1"/>
      <c r="J86" s="1"/>
      <c r="K86" s="1"/>
      <c r="L86" s="1"/>
      <c r="M86" s="1"/>
      <c r="N86" s="1"/>
      <c r="O86" s="1"/>
      <c r="P86" s="1"/>
      <c r="Q86" s="1"/>
      <c r="R86" s="1"/>
      <c r="S86" s="1"/>
      <c r="T86" s="1"/>
      <c r="U86" s="1"/>
      <c r="V86" s="1"/>
      <c r="W86" s="1"/>
      <c r="X86" s="1"/>
    </row>
    <row r="87" spans="1:24" ht="14.25" customHeight="1">
      <c r="A87" s="1"/>
      <c r="B87" s="1"/>
      <c r="C87" s="1"/>
      <c r="D87" s="1"/>
      <c r="E87" s="1"/>
      <c r="F87" s="1"/>
      <c r="G87" s="1"/>
      <c r="H87" s="1"/>
      <c r="I87" s="1"/>
      <c r="J87" s="1"/>
      <c r="K87" s="1"/>
      <c r="L87" s="1"/>
      <c r="M87" s="1"/>
      <c r="N87" s="1"/>
      <c r="O87" s="1"/>
      <c r="P87" s="1"/>
      <c r="Q87" s="1"/>
      <c r="R87" s="1"/>
      <c r="S87" s="1"/>
      <c r="T87" s="1"/>
      <c r="U87" s="1"/>
      <c r="V87" s="1"/>
      <c r="W87" s="1"/>
      <c r="X87" s="1"/>
    </row>
    <row r="88" spans="1:24" ht="14.25" customHeight="1">
      <c r="A88" s="1"/>
      <c r="B88" s="1"/>
      <c r="C88" s="1"/>
      <c r="D88" s="1"/>
      <c r="E88" s="1"/>
      <c r="F88" s="1"/>
      <c r="G88" s="1"/>
      <c r="H88" s="1"/>
      <c r="I88" s="1"/>
      <c r="J88" s="1"/>
      <c r="K88" s="1"/>
      <c r="L88" s="1"/>
      <c r="M88" s="1"/>
      <c r="N88" s="1"/>
      <c r="O88" s="1"/>
      <c r="P88" s="1"/>
      <c r="Q88" s="1"/>
      <c r="R88" s="1"/>
      <c r="S88" s="1"/>
      <c r="T88" s="1"/>
      <c r="U88" s="1"/>
      <c r="V88" s="1"/>
      <c r="W88" s="1"/>
      <c r="X88" s="1"/>
    </row>
    <row r="89" spans="1:24" ht="14.25" customHeight="1">
      <c r="A89" s="1"/>
      <c r="B89" s="1"/>
      <c r="C89" s="1"/>
      <c r="D89" s="1"/>
      <c r="E89" s="1"/>
      <c r="F89" s="1"/>
      <c r="G89" s="1"/>
      <c r="H89" s="1"/>
      <c r="I89" s="1"/>
      <c r="J89" s="1"/>
      <c r="K89" s="1"/>
      <c r="L89" s="1"/>
      <c r="M89" s="1"/>
      <c r="N89" s="1"/>
      <c r="O89" s="1"/>
      <c r="P89" s="1"/>
      <c r="Q89" s="1"/>
      <c r="R89" s="1"/>
      <c r="S89" s="1"/>
      <c r="T89" s="1"/>
      <c r="U89" s="1"/>
      <c r="V89" s="1"/>
      <c r="W89" s="1"/>
      <c r="X89" s="1"/>
    </row>
    <row r="90" spans="1:24" ht="14.25" customHeight="1">
      <c r="A90" s="1"/>
      <c r="B90" s="1"/>
      <c r="C90" s="1"/>
      <c r="D90" s="1"/>
      <c r="E90" s="1"/>
      <c r="F90" s="1"/>
      <c r="G90" s="1"/>
      <c r="H90" s="1"/>
      <c r="I90" s="1"/>
      <c r="J90" s="1"/>
      <c r="K90" s="1"/>
      <c r="L90" s="1"/>
      <c r="M90" s="1"/>
      <c r="N90" s="1"/>
      <c r="O90" s="1"/>
      <c r="P90" s="1"/>
      <c r="Q90" s="1"/>
      <c r="R90" s="1"/>
      <c r="S90" s="1"/>
      <c r="T90" s="1"/>
      <c r="U90" s="1"/>
      <c r="V90" s="1"/>
      <c r="W90" s="1"/>
      <c r="X90" s="1"/>
    </row>
    <row r="91" spans="1:24" ht="14.25" customHeight="1">
      <c r="A91" s="1"/>
      <c r="B91" s="1"/>
      <c r="C91" s="1"/>
      <c r="D91" s="1"/>
      <c r="E91" s="1"/>
      <c r="F91" s="1"/>
      <c r="G91" s="1"/>
      <c r="H91" s="1"/>
      <c r="I91" s="1"/>
      <c r="J91" s="1"/>
      <c r="K91" s="1"/>
      <c r="L91" s="1"/>
      <c r="M91" s="1"/>
      <c r="N91" s="1"/>
      <c r="O91" s="1"/>
      <c r="P91" s="1"/>
      <c r="Q91" s="1"/>
      <c r="R91" s="1"/>
      <c r="S91" s="1"/>
      <c r="T91" s="1"/>
      <c r="U91" s="1"/>
      <c r="V91" s="1"/>
      <c r="W91" s="1"/>
      <c r="X91" s="1"/>
    </row>
    <row r="92" spans="1:24" ht="14.25" customHeight="1">
      <c r="A92" s="1"/>
      <c r="B92" s="1"/>
      <c r="C92" s="1"/>
      <c r="D92" s="1"/>
      <c r="E92" s="1"/>
      <c r="F92" s="1"/>
      <c r="G92" s="1"/>
      <c r="H92" s="1"/>
      <c r="I92" s="1"/>
      <c r="J92" s="1"/>
      <c r="K92" s="1"/>
      <c r="L92" s="1"/>
      <c r="M92" s="1"/>
      <c r="N92" s="1"/>
      <c r="O92" s="1"/>
      <c r="P92" s="1"/>
      <c r="Q92" s="1"/>
      <c r="R92" s="1"/>
      <c r="S92" s="1"/>
      <c r="T92" s="1"/>
      <c r="U92" s="1"/>
      <c r="V92" s="1"/>
      <c r="W92" s="1"/>
      <c r="X92" s="1"/>
    </row>
    <row r="93" spans="1:24" ht="14.25" customHeight="1">
      <c r="A93" s="1"/>
      <c r="B93" s="1"/>
      <c r="C93" s="1"/>
      <c r="D93" s="1"/>
      <c r="E93" s="1"/>
      <c r="F93" s="1"/>
      <c r="G93" s="1"/>
      <c r="H93" s="1"/>
      <c r="I93" s="1"/>
      <c r="J93" s="1"/>
      <c r="K93" s="1"/>
      <c r="L93" s="1"/>
      <c r="M93" s="1"/>
      <c r="N93" s="1"/>
      <c r="O93" s="1"/>
      <c r="P93" s="1"/>
      <c r="Q93" s="1"/>
      <c r="R93" s="1"/>
      <c r="S93" s="1"/>
      <c r="T93" s="1"/>
      <c r="U93" s="1"/>
      <c r="V93" s="1"/>
      <c r="W93" s="1"/>
      <c r="X93" s="1"/>
    </row>
    <row r="94" spans="1:24" ht="14.25" customHeight="1">
      <c r="A94" s="1"/>
      <c r="B94" s="1"/>
      <c r="C94" s="1"/>
      <c r="D94" s="1"/>
      <c r="E94" s="1"/>
      <c r="F94" s="1"/>
      <c r="G94" s="1"/>
      <c r="H94" s="1"/>
      <c r="I94" s="1"/>
      <c r="J94" s="1"/>
      <c r="K94" s="1"/>
      <c r="L94" s="1"/>
      <c r="M94" s="1"/>
      <c r="N94" s="1"/>
      <c r="O94" s="1"/>
      <c r="P94" s="1"/>
      <c r="Q94" s="1"/>
      <c r="R94" s="1"/>
      <c r="S94" s="1"/>
      <c r="T94" s="1"/>
      <c r="U94" s="1"/>
      <c r="V94" s="1"/>
      <c r="W94" s="1"/>
      <c r="X94" s="1"/>
    </row>
    <row r="95" spans="1:24" ht="14.25" customHeight="1">
      <c r="A95" s="1"/>
      <c r="B95" s="1"/>
      <c r="C95" s="1"/>
      <c r="D95" s="1"/>
      <c r="E95" s="1"/>
      <c r="F95" s="1"/>
      <c r="G95" s="1"/>
      <c r="H95" s="1"/>
      <c r="I95" s="1"/>
      <c r="J95" s="1"/>
      <c r="K95" s="1"/>
      <c r="L95" s="1"/>
      <c r="M95" s="1"/>
      <c r="N95" s="1"/>
      <c r="O95" s="1"/>
      <c r="P95" s="1"/>
      <c r="Q95" s="1"/>
      <c r="R95" s="1"/>
      <c r="S95" s="1"/>
      <c r="T95" s="1"/>
      <c r="U95" s="1"/>
      <c r="V95" s="1"/>
      <c r="W95" s="1"/>
      <c r="X95" s="1"/>
    </row>
    <row r="96" spans="1:24" ht="14.25" customHeight="1">
      <c r="A96" s="1"/>
      <c r="B96" s="1"/>
      <c r="C96" s="1"/>
      <c r="D96" s="1"/>
      <c r="E96" s="1"/>
      <c r="F96" s="1"/>
      <c r="G96" s="1"/>
      <c r="H96" s="1"/>
      <c r="I96" s="1"/>
      <c r="J96" s="1"/>
      <c r="K96" s="1"/>
      <c r="L96" s="1"/>
      <c r="M96" s="1"/>
      <c r="N96" s="1"/>
      <c r="O96" s="1"/>
      <c r="P96" s="1"/>
      <c r="Q96" s="1"/>
      <c r="R96" s="1"/>
      <c r="S96" s="1"/>
      <c r="T96" s="1"/>
      <c r="U96" s="1"/>
      <c r="V96" s="1"/>
      <c r="W96" s="1"/>
      <c r="X96" s="1"/>
    </row>
    <row r="97" spans="1:24" ht="14.25" customHeight="1">
      <c r="A97" s="1"/>
      <c r="B97" s="1"/>
      <c r="C97" s="1"/>
      <c r="D97" s="1"/>
      <c r="E97" s="1"/>
      <c r="F97" s="1"/>
      <c r="G97" s="1"/>
      <c r="H97" s="1"/>
      <c r="I97" s="1"/>
      <c r="J97" s="1"/>
      <c r="K97" s="1"/>
      <c r="L97" s="1"/>
      <c r="M97" s="1"/>
      <c r="N97" s="1"/>
      <c r="O97" s="1"/>
      <c r="P97" s="1"/>
      <c r="Q97" s="1"/>
      <c r="R97" s="1"/>
      <c r="S97" s="1"/>
      <c r="T97" s="1"/>
      <c r="U97" s="1"/>
      <c r="V97" s="1"/>
      <c r="W97" s="1"/>
      <c r="X97" s="1"/>
    </row>
    <row r="98" spans="1:24" ht="14.25" customHeight="1">
      <c r="A98" s="1"/>
      <c r="B98" s="1"/>
      <c r="C98" s="1"/>
      <c r="D98" s="1"/>
      <c r="E98" s="1"/>
      <c r="F98" s="1"/>
      <c r="G98" s="1"/>
      <c r="H98" s="1"/>
      <c r="I98" s="1"/>
      <c r="J98" s="1"/>
      <c r="K98" s="1"/>
      <c r="L98" s="1"/>
      <c r="M98" s="1"/>
      <c r="N98" s="1"/>
      <c r="O98" s="1"/>
      <c r="P98" s="1"/>
      <c r="Q98" s="1"/>
      <c r="R98" s="1"/>
      <c r="S98" s="1"/>
      <c r="T98" s="1"/>
      <c r="U98" s="1"/>
      <c r="V98" s="1"/>
      <c r="W98" s="1"/>
      <c r="X98" s="1"/>
    </row>
    <row r="99" spans="1:24" ht="14.25" customHeight="1">
      <c r="A99" s="1"/>
      <c r="B99" s="1"/>
      <c r="C99" s="1"/>
      <c r="D99" s="1"/>
      <c r="E99" s="1"/>
      <c r="F99" s="1"/>
      <c r="G99" s="1"/>
      <c r="H99" s="1"/>
      <c r="I99" s="1"/>
      <c r="J99" s="1"/>
      <c r="K99" s="1"/>
      <c r="L99" s="1"/>
      <c r="M99" s="1"/>
      <c r="N99" s="1"/>
      <c r="O99" s="1"/>
      <c r="P99" s="1"/>
      <c r="Q99" s="1"/>
      <c r="R99" s="1"/>
      <c r="S99" s="1"/>
      <c r="T99" s="1"/>
      <c r="U99" s="1"/>
      <c r="V99" s="1"/>
      <c r="W99" s="1"/>
      <c r="X99" s="1"/>
    </row>
    <row r="100" spans="1:24" ht="14.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row>
    <row r="101" spans="1:24" ht="14.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row>
    <row r="102" spans="1:24" ht="14.2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row>
    <row r="103" spans="1:24" ht="14.2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row>
    <row r="104" spans="1:24" ht="14.2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row>
    <row r="105" spans="1:24" ht="14.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ht="14.2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ht="14.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row>
    <row r="108" spans="1:24"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row>
    <row r="109" spans="1:24" ht="14.2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row>
    <row r="110" spans="1:24" ht="14.2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row>
    <row r="111" spans="1:24" ht="14.2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row>
    <row r="112" spans="1:24"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row>
    <row r="113" spans="1:24" ht="14.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row>
    <row r="114" spans="1:24" ht="14.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row>
    <row r="115" spans="1:24" ht="14.2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row>
    <row r="116" spans="1:24" ht="14.2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row>
    <row r="117" spans="1:24" ht="14.2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row>
    <row r="118" spans="1:24" ht="14.2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row>
    <row r="119" spans="1:24" ht="14.2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row>
    <row r="120" spans="1:24" ht="14.2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row>
    <row r="121" spans="1:24" ht="14.2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ht="14.2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row>
    <row r="123" spans="1:24"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row>
    <row r="124" spans="1:24"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row>
    <row r="126" spans="1:24"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row>
    <row r="127" spans="1:24"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row>
    <row r="128" spans="1:24"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row>
    <row r="129" spans="1:24"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row>
    <row r="130" spans="1:24" ht="14.2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row>
    <row r="131" spans="1:24" ht="14.2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row>
    <row r="132" spans="1:24" ht="14.2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row>
    <row r="133" spans="1:24" ht="14.2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row>
    <row r="134" spans="1:24" ht="14.2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row>
    <row r="135" spans="1:24" ht="14.2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row>
    <row r="136" spans="1:24" ht="14.2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row>
    <row r="137" spans="1:24" ht="14.2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row>
    <row r="138" spans="1:24" ht="14.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ht="14.2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row>
    <row r="140" spans="1:24" ht="14.2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row>
    <row r="141" spans="1:24" ht="14.2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row>
    <row r="142" spans="1:24" ht="14.2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row>
    <row r="143" spans="1:24" ht="14.2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row>
    <row r="144" spans="1:24" ht="14.2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row>
    <row r="145" spans="1:24"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row>
    <row r="146" spans="1:24"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row>
    <row r="147" spans="1:24"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row>
    <row r="148" spans="1:24"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row>
    <row r="149" spans="1:24" ht="14.2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row>
    <row r="150" spans="1:24" ht="14.2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row>
    <row r="151" spans="1:24" ht="14.2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row>
    <row r="152" spans="1:24" ht="14.2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row>
    <row r="153" spans="1:24" ht="14.2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row>
    <row r="154" spans="1:24" ht="14.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row>
    <row r="155" spans="1:24" ht="14.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row>
    <row r="156" spans="1:24" ht="14.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row>
    <row r="157" spans="1:24" ht="14.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row>
    <row r="158" spans="1:24" ht="14.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row>
    <row r="159" spans="1:24" ht="14.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row>
    <row r="160" spans="1:24" ht="14.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row>
    <row r="161" spans="1:24" ht="14.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row>
    <row r="162" spans="1:24" ht="14.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row>
    <row r="163" spans="1:24" ht="14.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row>
    <row r="164" spans="1:24" ht="14.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row>
    <row r="165" spans="1:24" ht="14.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row>
    <row r="166" spans="1:24" ht="14.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row>
    <row r="167" spans="1:24" ht="14.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row>
    <row r="168" spans="1:24"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row>
    <row r="169" spans="1:24" ht="14.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row>
    <row r="170" spans="1:24" ht="14.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row>
    <row r="171" spans="1:24" ht="14.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row>
    <row r="172" spans="1:24" ht="14.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row>
    <row r="173" spans="1:24" ht="14.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row>
    <row r="174" spans="1:24" ht="14.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row>
    <row r="175" spans="1:24" ht="14.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row>
    <row r="176" spans="1:24" ht="14.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row>
    <row r="177" spans="1:24" ht="14.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row>
    <row r="178" spans="1:24" ht="14.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row>
    <row r="179" spans="1:24" ht="14.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row>
    <row r="180" spans="1:24" ht="14.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row>
    <row r="181" spans="1:24" ht="14.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row>
    <row r="182" spans="1:24" ht="14.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row>
    <row r="183" spans="1:24" ht="14.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row>
    <row r="184" spans="1:24" ht="14.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row>
    <row r="185" spans="1:24" ht="14.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row>
    <row r="186" spans="1:24"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row>
    <row r="187" spans="1:24" ht="14.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row>
    <row r="188" spans="1:24" ht="14.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row>
    <row r="189" spans="1:24" ht="14.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row>
    <row r="190" spans="1:24"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row>
    <row r="191" spans="1:24"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row>
    <row r="192" spans="1:24"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row>
    <row r="193" spans="1:24"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row>
    <row r="194" spans="1:24"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row>
    <row r="195" spans="1:24"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row>
    <row r="196" spans="1:24"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row>
    <row r="197" spans="1:24"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row>
    <row r="198" spans="1:24"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row>
    <row r="199" spans="1:24"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row>
    <row r="200" spans="1:24"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row>
    <row r="201" spans="1:24"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row>
    <row r="202" spans="1:24"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row>
    <row r="203" spans="1:24"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row>
    <row r="204" spans="1:24"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row>
    <row r="205" spans="1:24"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row>
    <row r="206" spans="1:24"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row>
    <row r="207" spans="1:24"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row>
    <row r="208" spans="1:24"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row>
    <row r="209" spans="1:24"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row>
    <row r="210" spans="1:24"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row>
    <row r="211" spans="1:24"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row>
    <row r="212" spans="1:24"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row>
    <row r="213" spans="1:24"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row>
    <row r="214" spans="1:24"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row>
    <row r="215" spans="1:24"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row>
    <row r="216" spans="1:24"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row>
    <row r="217" spans="1:24"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row>
    <row r="218" spans="1:24"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row>
    <row r="219" spans="1:24"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row>
    <row r="220" spans="1:24"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row>
    <row r="221" spans="1:24"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row>
    <row r="222" spans="1:24"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row>
    <row r="223" spans="1:24"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row>
    <row r="224" spans="1:24"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row>
    <row r="225" spans="1:24"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row>
    <row r="226" spans="1:24"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row>
    <row r="227" spans="1:24"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row>
    <row r="228" spans="1:24"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row>
    <row r="229" spans="1:24"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row>
    <row r="230" spans="1:24"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row>
    <row r="231" spans="1:24"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row>
    <row r="232" spans="1:24"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row>
    <row r="233" spans="1:24"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row>
    <row r="234" spans="1:24"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row>
    <row r="235" spans="1:24"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row>
    <row r="236" spans="1:24"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row>
    <row r="237" spans="1:24"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row>
    <row r="238" spans="1:24"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row>
    <row r="239" spans="1:24"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row>
    <row r="240" spans="1:24"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row>
    <row r="241" spans="1:24"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row>
    <row r="242" spans="1:24"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row>
    <row r="243" spans="1:24"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row>
    <row r="244" spans="1:24"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row>
    <row r="245" spans="1:24"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row>
    <row r="246" spans="1:24"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row>
    <row r="247" spans="1:24"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row>
    <row r="248" spans="1:24"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row>
    <row r="249" spans="1:24"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row>
    <row r="250" spans="1:24"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row>
    <row r="251" spans="1:24"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row>
    <row r="252" spans="1:24"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row>
    <row r="253" spans="1:24"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row>
    <row r="254" spans="1:24"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row>
    <row r="255" spans="1:24"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row>
    <row r="256" spans="1:24"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row>
    <row r="257" spans="1:24"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row>
    <row r="258" spans="1:24"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row>
    <row r="259" spans="1:24"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row>
    <row r="260" spans="1:24"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row>
    <row r="261" spans="1:24"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row>
    <row r="262" spans="1:24"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row>
    <row r="263" spans="1:24"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row>
    <row r="264" spans="1:24"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row>
    <row r="265" spans="1:24"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row>
    <row r="266" spans="1:24"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row>
    <row r="267" spans="1:24"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row>
    <row r="268" spans="1:24"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row>
    <row r="269" spans="1:24"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row>
    <row r="270" spans="1:24"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row>
    <row r="271" spans="1:24"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row>
    <row r="272" spans="1:24"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row>
    <row r="273" spans="1:24"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row>
    <row r="274" spans="1:24"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row>
    <row r="275" spans="1:24"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row>
    <row r="276" spans="1:24"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row>
    <row r="277" spans="1:24"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row>
    <row r="278" spans="1:24"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row>
    <row r="279" spans="1:24"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row>
    <row r="280" spans="1:24"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row>
    <row r="281" spans="1:24"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row>
    <row r="282" spans="1:24"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row>
    <row r="283" spans="1:24"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row>
    <row r="284" spans="1:24"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row>
    <row r="285" spans="1:24"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row>
    <row r="286" spans="1:24"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row>
    <row r="287" spans="1:24"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row>
    <row r="288" spans="1:24"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row>
    <row r="289" spans="1:24"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row>
    <row r="290" spans="1:24"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row>
    <row r="291" spans="1:24"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row>
    <row r="292" spans="1:24"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row>
    <row r="293" spans="1:24"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row>
    <row r="294" spans="1:24"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row>
    <row r="295" spans="1:24"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row>
    <row r="296" spans="1:24"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row>
    <row r="297" spans="1:24"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row>
    <row r="298" spans="1:24"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row>
    <row r="299" spans="1:24"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row>
    <row r="300" spans="1:24"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row>
    <row r="301" spans="1:24"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row>
    <row r="302" spans="1:24"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row>
    <row r="303" spans="1:24"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row>
    <row r="304" spans="1:24"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row>
    <row r="305" spans="1:24"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row>
    <row r="306" spans="1:24"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row>
    <row r="307" spans="1:24"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row>
    <row r="308" spans="1:24"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row>
    <row r="309" spans="1:24"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row>
    <row r="310" spans="1:24"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row>
    <row r="311" spans="1:24"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row>
    <row r="312" spans="1:24"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row>
    <row r="313" spans="1:24"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row>
    <row r="314" spans="1:24"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row>
    <row r="315" spans="1:24"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row>
    <row r="316" spans="1:24"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row>
    <row r="317" spans="1:24"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row>
    <row r="318" spans="1:24"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row>
    <row r="319" spans="1:24"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row>
    <row r="320" spans="1:24"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row>
    <row r="321" spans="1:24"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row>
    <row r="322" spans="1:24"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row>
    <row r="323" spans="1:24"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row>
    <row r="324" spans="1:24"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row>
    <row r="325" spans="1:24"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row>
    <row r="326" spans="1:24"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row>
    <row r="327" spans="1:24"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row>
    <row r="328" spans="1:24"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row>
    <row r="329" spans="1:24"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row>
    <row r="330" spans="1:24"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row>
    <row r="331" spans="1:24"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row>
    <row r="332" spans="1:24"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row>
    <row r="333" spans="1:24"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row>
    <row r="334" spans="1:24"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row>
    <row r="335" spans="1:24"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row>
    <row r="336" spans="1:24"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row>
    <row r="337" spans="1:24"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row>
    <row r="338" spans="1:24"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row>
    <row r="339" spans="1:24"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row>
    <row r="340" spans="1:24"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row>
    <row r="341" spans="1:24"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row>
    <row r="342" spans="1:24"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row>
    <row r="343" spans="1:24"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row>
    <row r="344" spans="1:24"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row>
    <row r="345" spans="1:24"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row>
    <row r="346" spans="1:24"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row>
    <row r="347" spans="1:24"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row>
    <row r="348" spans="1:24"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row>
    <row r="349" spans="1:24"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row>
    <row r="350" spans="1:24"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row>
    <row r="351" spans="1:24"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row>
    <row r="352" spans="1:24"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row>
    <row r="353" spans="1:24"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row>
    <row r="354" spans="1:24"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row>
    <row r="355" spans="1:24"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row>
    <row r="356" spans="1:24"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row>
    <row r="357" spans="1:24"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row>
    <row r="358" spans="1:24"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row>
    <row r="359" spans="1:24"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row>
    <row r="360" spans="1:24"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row>
    <row r="361" spans="1:24"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row>
    <row r="362" spans="1:24"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row>
    <row r="363" spans="1:24"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row>
    <row r="364" spans="1:24"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row>
    <row r="365" spans="1:24"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row>
    <row r="366" spans="1:24"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row>
    <row r="367" spans="1:24"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row>
    <row r="368" spans="1:24"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row>
    <row r="369" spans="1:24"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row>
    <row r="370" spans="1:24"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row>
    <row r="371" spans="1:24"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row>
    <row r="372" spans="1:24"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row>
    <row r="373" spans="1:24"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row>
    <row r="374" spans="1:24"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row>
    <row r="375" spans="1:24"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row>
    <row r="376" spans="1:24"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row>
    <row r="377" spans="1:24"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row>
    <row r="378" spans="1:24"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row>
    <row r="379" spans="1:24"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row>
    <row r="380" spans="1:24"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row>
    <row r="381" spans="1:24"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row>
    <row r="382" spans="1:24"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row>
    <row r="383" spans="1:24"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row>
    <row r="384" spans="1:24"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row>
    <row r="385" spans="1:24"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row>
    <row r="386" spans="1:24"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row>
    <row r="387" spans="1:24"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row>
    <row r="388" spans="1:24"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row>
    <row r="389" spans="1:24"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row>
    <row r="390" spans="1:24"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row>
    <row r="391" spans="1:24"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row>
    <row r="392" spans="1:24"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row>
    <row r="393" spans="1:24"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row>
    <row r="394" spans="1:24"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row>
    <row r="395" spans="1:24"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row>
    <row r="396" spans="1:24"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row>
    <row r="397" spans="1:24"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row>
    <row r="398" spans="1:24"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row>
    <row r="399" spans="1:24"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row>
    <row r="400" spans="1:24"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row>
    <row r="401" spans="1:24"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row>
    <row r="402" spans="1:24"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row>
    <row r="403" spans="1:24"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row>
    <row r="404" spans="1:24"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row>
    <row r="405" spans="1:24"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row>
    <row r="406" spans="1:24"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row>
    <row r="407" spans="1:24"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row>
    <row r="408" spans="1:24"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row>
    <row r="409" spans="1:24"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row>
    <row r="410" spans="1:24"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row>
    <row r="411" spans="1:24"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row>
    <row r="412" spans="1:24"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row>
    <row r="413" spans="1:24"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row>
    <row r="414" spans="1:24"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row>
    <row r="415" spans="1:24"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row>
    <row r="416" spans="1:24"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row>
    <row r="417" spans="1:24"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row>
    <row r="418" spans="1:24"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row>
    <row r="419" spans="1:24"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row>
    <row r="420" spans="1:24"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row>
    <row r="421" spans="1:24"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row>
    <row r="422" spans="1:24"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row>
    <row r="423" spans="1:24"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row>
    <row r="424" spans="1:24"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row>
    <row r="425" spans="1:24"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row>
    <row r="426" spans="1:24"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row>
    <row r="427" spans="1:24"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row>
    <row r="428" spans="1:24"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row>
    <row r="429" spans="1:24"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row>
    <row r="430" spans="1:24"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row>
    <row r="431" spans="1:24"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row>
    <row r="432" spans="1:24"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row>
    <row r="433" spans="1:24"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row>
    <row r="434" spans="1:24"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row>
    <row r="435" spans="1:24"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row>
    <row r="436" spans="1:24"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row>
    <row r="437" spans="1:24"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row>
    <row r="438" spans="1:24"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row>
    <row r="439" spans="1:24"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row>
    <row r="440" spans="1:24"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row>
    <row r="441" spans="1:24"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row>
    <row r="442" spans="1:24"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row>
    <row r="443" spans="1:24"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row>
    <row r="444" spans="1:24"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row>
    <row r="445" spans="1:24"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row>
    <row r="446" spans="1:24"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row>
    <row r="447" spans="1:24"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row>
    <row r="448" spans="1:24"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row>
    <row r="449" spans="1:24"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row>
    <row r="450" spans="1:24"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row>
    <row r="451" spans="1:24"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row>
    <row r="452" spans="1:24"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row>
    <row r="453" spans="1:24"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row>
    <row r="454" spans="1:24"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row>
    <row r="455" spans="1:24"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row>
    <row r="456" spans="1:24"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row>
    <row r="457" spans="1:24"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row>
    <row r="458" spans="1:24"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row>
    <row r="459" spans="1:24"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row>
    <row r="460" spans="1:24"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row>
    <row r="461" spans="1:24"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row>
    <row r="462" spans="1:24"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row>
    <row r="463" spans="1:24"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row>
    <row r="464" spans="1:24"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row>
    <row r="465" spans="1:24"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row>
    <row r="466" spans="1:24"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row>
    <row r="467" spans="1:24"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row>
    <row r="468" spans="1:24"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row>
    <row r="469" spans="1:24"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row>
    <row r="470" spans="1:24"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row>
    <row r="471" spans="1:24"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row>
    <row r="472" spans="1:24"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row>
    <row r="473" spans="1:24"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row>
    <row r="474" spans="1:24"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row>
    <row r="475" spans="1:24"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row>
    <row r="476" spans="1:24"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row>
    <row r="477" spans="1:24"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row>
    <row r="478" spans="1:24"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row>
    <row r="479" spans="1:24"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row>
    <row r="480" spans="1:24"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row>
    <row r="481" spans="1:24"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row>
    <row r="482" spans="1:24"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row>
    <row r="483" spans="1:24"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row>
    <row r="484" spans="1:24"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row>
    <row r="485" spans="1:24"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row>
    <row r="486" spans="1:24"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row>
    <row r="487" spans="1:24"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row>
    <row r="488" spans="1:24"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row>
    <row r="489" spans="1:24"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row>
    <row r="490" spans="1:24"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row>
    <row r="491" spans="1:24"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row>
    <row r="492" spans="1:24"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row>
    <row r="493" spans="1:24"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row>
    <row r="494" spans="1:24"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row>
    <row r="495" spans="1:24"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row>
    <row r="496" spans="1:24"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row>
    <row r="497" spans="1:24"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row>
    <row r="498" spans="1:24"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row>
    <row r="499" spans="1:24"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row>
    <row r="500" spans="1:24"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row>
    <row r="501" spans="1:24"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row>
    <row r="502" spans="1:24"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row>
    <row r="503" spans="1:24"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row>
    <row r="504" spans="1:24"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row>
    <row r="505" spans="1:24"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row>
    <row r="506" spans="1:24"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row>
    <row r="507" spans="1:24"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row>
    <row r="508" spans="1:24"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row>
    <row r="509" spans="1:24"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row>
    <row r="510" spans="1:24"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row>
    <row r="511" spans="1:24"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row>
    <row r="512" spans="1:24"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row>
    <row r="513" spans="1:24"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row>
    <row r="514" spans="1:24"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row>
    <row r="515" spans="1:24"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row>
    <row r="516" spans="1:24"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row>
    <row r="517" spans="1:24"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row>
    <row r="518" spans="1:24"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row>
    <row r="519" spans="1:24"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row>
    <row r="520" spans="1:24"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row>
    <row r="521" spans="1:24"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row>
    <row r="522" spans="1:24"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row>
    <row r="523" spans="1:24"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row>
    <row r="524" spans="1:24"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row>
    <row r="525" spans="1:24"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row>
    <row r="526" spans="1:24"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row>
    <row r="527" spans="1:24"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row>
    <row r="528" spans="1:24"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row>
    <row r="529" spans="1:24"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row>
    <row r="530" spans="1:24"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row>
    <row r="531" spans="1:24"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row>
    <row r="532" spans="1:24"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row>
    <row r="533" spans="1:24"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row>
    <row r="534" spans="1:24"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row>
    <row r="535" spans="1:24"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row>
    <row r="536" spans="1:24"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row>
    <row r="537" spans="1:24"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row>
    <row r="538" spans="1:24"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row>
    <row r="539" spans="1:24"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row>
    <row r="540" spans="1:24"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row>
    <row r="541" spans="1:24"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row>
    <row r="542" spans="1:24"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row>
    <row r="543" spans="1:24"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row>
    <row r="544" spans="1:24"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row>
    <row r="545" spans="1:24"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row>
    <row r="546" spans="1:24"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row>
    <row r="547" spans="1:24"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row>
    <row r="548" spans="1:24"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row>
    <row r="549" spans="1:24"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row>
    <row r="550" spans="1:24"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row>
    <row r="551" spans="1:24"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row>
    <row r="552" spans="1:24"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row>
    <row r="553" spans="1:24"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row>
    <row r="554" spans="1:24"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row>
    <row r="555" spans="1:24"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row>
    <row r="556" spans="1:24"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row>
    <row r="557" spans="1:24"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row>
    <row r="558" spans="1:24"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row>
    <row r="559" spans="1:24"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row>
    <row r="560" spans="1:24"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row>
    <row r="561" spans="1:24"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row>
    <row r="562" spans="1:24"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row>
    <row r="563" spans="1:24"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row>
    <row r="564" spans="1:24"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row>
    <row r="565" spans="1:24"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row>
    <row r="566" spans="1:24"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row>
    <row r="567" spans="1:24"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row>
    <row r="568" spans="1:24"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row>
    <row r="569" spans="1:24"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row>
    <row r="570" spans="1:24"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row>
    <row r="571" spans="1:24"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row>
    <row r="572" spans="1:24"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row>
    <row r="573" spans="1:24"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row>
    <row r="574" spans="1:24"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row>
    <row r="575" spans="1:24"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row>
    <row r="576" spans="1:24"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row>
    <row r="577" spans="1:24"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row>
    <row r="578" spans="1:24"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row>
    <row r="579" spans="1:24"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row>
    <row r="580" spans="1:24"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row>
    <row r="581" spans="1:24"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row>
    <row r="582" spans="1:24"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row>
    <row r="583" spans="1:24"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row>
    <row r="584" spans="1:24"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row>
    <row r="585" spans="1:24"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row>
    <row r="586" spans="1:24"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row>
    <row r="587" spans="1:24"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row>
    <row r="588" spans="1:24"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row>
    <row r="589" spans="1:24"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row>
    <row r="590" spans="1:24"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row>
    <row r="591" spans="1:24"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row>
    <row r="592" spans="1:24"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row>
    <row r="593" spans="1:24"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row>
    <row r="594" spans="1:24"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row>
    <row r="595" spans="1:24"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row>
    <row r="596" spans="1:24"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row>
    <row r="597" spans="1:24"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row>
    <row r="598" spans="1:24"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row>
    <row r="599" spans="1:24"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row>
    <row r="600" spans="1:24"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row>
    <row r="601" spans="1:24"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row>
    <row r="602" spans="1:24"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row>
    <row r="603" spans="1:24"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row>
    <row r="604" spans="1:24"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row>
    <row r="605" spans="1:24"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row>
    <row r="606" spans="1:24"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row>
    <row r="607" spans="1:24"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row>
    <row r="608" spans="1:24"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row>
    <row r="609" spans="1:24"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row>
    <row r="610" spans="1:24"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row>
    <row r="611" spans="1:24"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row>
    <row r="612" spans="1:24"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row>
    <row r="613" spans="1:24"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row>
    <row r="614" spans="1:24"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row>
    <row r="615" spans="1:24"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row>
    <row r="616" spans="1:24"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row>
    <row r="617" spans="1:24"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row>
    <row r="618" spans="1:24"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row>
    <row r="619" spans="1:24"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row>
    <row r="620" spans="1:24"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row>
    <row r="621" spans="1:24"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row>
    <row r="622" spans="1:24"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row>
    <row r="623" spans="1:24"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row>
    <row r="624" spans="1:24"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row>
    <row r="625" spans="1:24"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row>
    <row r="626" spans="1:24"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row>
    <row r="627" spans="1:24"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row>
    <row r="628" spans="1:24"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row>
    <row r="629" spans="1:24"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row>
    <row r="630" spans="1:24"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row>
    <row r="631" spans="1:24"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row>
    <row r="632" spans="1:24"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row>
    <row r="633" spans="1:24"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row>
    <row r="634" spans="1:24"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row>
    <row r="635" spans="1:24"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row>
    <row r="636" spans="1:24"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row>
    <row r="637" spans="1:24"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row>
    <row r="638" spans="1:24"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row>
    <row r="639" spans="1:24"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row>
    <row r="640" spans="1:24"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row>
    <row r="641" spans="1:24"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row>
    <row r="642" spans="1:24"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row>
    <row r="643" spans="1:24"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row>
    <row r="644" spans="1:24"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row>
    <row r="645" spans="1:24"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row>
    <row r="646" spans="1:24"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row>
    <row r="647" spans="1:24"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row>
    <row r="648" spans="1:24"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row>
    <row r="649" spans="1:24"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row>
    <row r="650" spans="1:24"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row>
    <row r="651" spans="1:24"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row>
    <row r="652" spans="1:24"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row>
    <row r="653" spans="1:24"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row>
    <row r="654" spans="1:24"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row>
    <row r="655" spans="1:24"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row>
    <row r="656" spans="1:24"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row>
    <row r="657" spans="1:24"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row>
    <row r="658" spans="1:24"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row>
    <row r="659" spans="1:24"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row>
    <row r="660" spans="1:24"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row>
    <row r="661" spans="1:24"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row>
    <row r="662" spans="1:24"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row>
    <row r="663" spans="1:24"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row>
    <row r="664" spans="1:24"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row>
    <row r="665" spans="1:24"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row>
    <row r="666" spans="1:24"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row>
    <row r="667" spans="1:24"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row>
    <row r="668" spans="1:24"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row>
    <row r="669" spans="1:24"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row>
    <row r="670" spans="1:24"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row>
    <row r="671" spans="1:24"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row>
    <row r="672" spans="1:24"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row>
    <row r="673" spans="1:24"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row>
    <row r="674" spans="1:24"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row>
    <row r="675" spans="1:24"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row>
    <row r="676" spans="1:24"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row>
    <row r="677" spans="1:24"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row>
    <row r="678" spans="1:24"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row>
    <row r="679" spans="1:24"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row>
    <row r="680" spans="1:24"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row>
    <row r="681" spans="1:24"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row>
    <row r="682" spans="1:24"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row>
    <row r="683" spans="1:24"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row>
    <row r="684" spans="1:24"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row>
    <row r="685" spans="1:24"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row>
    <row r="686" spans="1:24"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row>
    <row r="687" spans="1:24"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row>
    <row r="688" spans="1:24"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row>
    <row r="689" spans="1:24"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row>
    <row r="690" spans="1:24"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row>
    <row r="691" spans="1:24"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row>
    <row r="692" spans="1:24"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row>
    <row r="693" spans="1:24"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row>
    <row r="694" spans="1:24"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row>
    <row r="695" spans="1:24"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row>
    <row r="696" spans="1:24"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row>
    <row r="697" spans="1:24"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row>
    <row r="698" spans="1:24"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row>
    <row r="699" spans="1:24"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row>
    <row r="700" spans="1:24"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row>
    <row r="701" spans="1:24"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row>
    <row r="702" spans="1:24"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row>
    <row r="703" spans="1:24"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row>
    <row r="704" spans="1:24"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row>
    <row r="705" spans="1:24"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row>
    <row r="706" spans="1:24"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row>
    <row r="707" spans="1:24"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row>
    <row r="708" spans="1:24"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row>
    <row r="709" spans="1:24"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row>
    <row r="710" spans="1:24"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row>
    <row r="711" spans="1:24"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row>
    <row r="712" spans="1:24"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row>
    <row r="713" spans="1:24"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row>
    <row r="714" spans="1:24"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row>
    <row r="715" spans="1:24"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row>
    <row r="716" spans="1:24"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row>
    <row r="717" spans="1:24"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row>
    <row r="718" spans="1:24"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row>
    <row r="719" spans="1:24"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row>
    <row r="720" spans="1:24"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row>
    <row r="721" spans="1:24"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row>
    <row r="722" spans="1:24"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row>
    <row r="723" spans="1:24"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row>
    <row r="724" spans="1:24"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row>
    <row r="725" spans="1:24"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row>
    <row r="726" spans="1:24"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row>
    <row r="727" spans="1:24"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row>
    <row r="728" spans="1:24"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row>
    <row r="729" spans="1:24"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row>
    <row r="730" spans="1:24"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row>
    <row r="731" spans="1:24"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row>
    <row r="732" spans="1:24"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row>
    <row r="733" spans="1:24"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row>
    <row r="734" spans="1:24"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row>
    <row r="735" spans="1:24"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row>
    <row r="736" spans="1:24"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row>
    <row r="737" spans="1:24"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row>
    <row r="738" spans="1:24"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row>
    <row r="739" spans="1:24"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row>
    <row r="740" spans="1:24"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row>
    <row r="741" spans="1:24"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row>
    <row r="742" spans="1:24"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row>
    <row r="743" spans="1:24"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row>
    <row r="744" spans="1:24"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row>
    <row r="745" spans="1:24"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row>
    <row r="746" spans="1:24"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row>
    <row r="747" spans="1:24"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row>
    <row r="748" spans="1:24"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row>
    <row r="749" spans="1:24"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row>
    <row r="750" spans="1:24"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row>
    <row r="751" spans="1:24"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row>
    <row r="752" spans="1:24"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row>
    <row r="753" spans="1:24"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row>
    <row r="754" spans="1:24"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row>
    <row r="755" spans="1:24"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row>
    <row r="756" spans="1:24"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row>
    <row r="757" spans="1:24"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row>
    <row r="758" spans="1:24"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row>
    <row r="759" spans="1:24"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row>
    <row r="760" spans="1:24"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row>
    <row r="761" spans="1:24"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row>
    <row r="762" spans="1:24"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row>
    <row r="763" spans="1:24"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row>
    <row r="764" spans="1:24"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row>
    <row r="765" spans="1:24"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row>
    <row r="766" spans="1:24"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row>
    <row r="767" spans="1:24"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row>
    <row r="768" spans="1:24"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row>
    <row r="769" spans="1:24"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row>
    <row r="770" spans="1:24"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row>
    <row r="771" spans="1:24"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row>
    <row r="772" spans="1:24"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row>
    <row r="773" spans="1:24"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row>
    <row r="774" spans="1:24"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row>
    <row r="775" spans="1:24"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row>
    <row r="776" spans="1:24"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row>
    <row r="777" spans="1:24"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row>
    <row r="778" spans="1:24"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row>
    <row r="779" spans="1:24"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row>
    <row r="780" spans="1:24"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row>
    <row r="781" spans="1:24"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row>
    <row r="782" spans="1:24"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row>
    <row r="783" spans="1:24"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row>
    <row r="784" spans="1:24"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row>
    <row r="785" spans="1:24"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row>
    <row r="786" spans="1:24"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row>
    <row r="787" spans="1:24"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row>
    <row r="788" spans="1:24"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row>
    <row r="789" spans="1:24"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row>
    <row r="790" spans="1:24"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row>
    <row r="791" spans="1:24"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row>
    <row r="792" spans="1:24"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row>
    <row r="793" spans="1:24"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row>
    <row r="794" spans="1:24"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row>
    <row r="795" spans="1:24"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row>
    <row r="796" spans="1:24"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row>
    <row r="797" spans="1:24"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row>
    <row r="798" spans="1:24"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row>
    <row r="799" spans="1:24"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row>
    <row r="800" spans="1:24"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row>
    <row r="801" spans="1:24"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row>
    <row r="802" spans="1:24"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row>
    <row r="803" spans="1:24"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row>
    <row r="804" spans="1:24"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row>
    <row r="805" spans="1:24"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row>
    <row r="806" spans="1:24"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row>
    <row r="807" spans="1:24"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row>
    <row r="808" spans="1:24"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row>
    <row r="809" spans="1:24"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row>
    <row r="810" spans="1:24"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row>
    <row r="811" spans="1:24"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row>
    <row r="812" spans="1:24"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row>
    <row r="813" spans="1:24"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row>
    <row r="814" spans="1:24"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row>
    <row r="815" spans="1:24"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row>
    <row r="816" spans="1:24"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row>
    <row r="817" spans="1:24"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row>
    <row r="818" spans="1:24"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row>
    <row r="819" spans="1:24"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row>
    <row r="820" spans="1:24"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row>
    <row r="821" spans="1:24"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row>
    <row r="822" spans="1:24"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row>
    <row r="823" spans="1:24"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row>
    <row r="824" spans="1:24"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row>
    <row r="825" spans="1:24"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row>
    <row r="826" spans="1:24"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row>
    <row r="827" spans="1:24"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row>
    <row r="828" spans="1:24"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row>
    <row r="829" spans="1:24"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row>
    <row r="830" spans="1:24"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row>
    <row r="831" spans="1:24"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row>
    <row r="832" spans="1:24"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row>
    <row r="833" spans="1:24"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row>
    <row r="834" spans="1:24"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row>
    <row r="835" spans="1:24"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row>
    <row r="836" spans="1:24"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row>
    <row r="837" spans="1:24"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row>
    <row r="838" spans="1:24"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row>
    <row r="839" spans="1:24"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row>
    <row r="840" spans="1:24"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row>
    <row r="841" spans="1:24"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row>
    <row r="842" spans="1:24"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row>
    <row r="843" spans="1:24"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row>
    <row r="844" spans="1:24"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row>
    <row r="845" spans="1:24"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row>
    <row r="846" spans="1:24"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row>
    <row r="847" spans="1:24"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row>
    <row r="848" spans="1:24"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row>
    <row r="849" spans="1:24"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row>
    <row r="850" spans="1:24"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row>
    <row r="851" spans="1:24"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row>
    <row r="852" spans="1:24"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row>
    <row r="853" spans="1:24"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row>
    <row r="854" spans="1:24"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row>
    <row r="855" spans="1:24"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row>
    <row r="856" spans="1:24"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row>
    <row r="857" spans="1:24"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row>
    <row r="858" spans="1:24"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row>
    <row r="859" spans="1:24"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row>
    <row r="860" spans="1:24"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row>
    <row r="861" spans="1:24"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row>
    <row r="862" spans="1:24"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row>
    <row r="863" spans="1:24"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row>
    <row r="864" spans="1:24"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row>
    <row r="865" spans="1:24"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row>
    <row r="866" spans="1:24"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row>
    <row r="867" spans="1:24"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row>
    <row r="868" spans="1:24"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row>
    <row r="869" spans="1:24"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row>
    <row r="870" spans="1:24"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row>
    <row r="871" spans="1:24"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row>
    <row r="872" spans="1:24"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row>
    <row r="873" spans="1:24"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row>
    <row r="874" spans="1:24"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row>
    <row r="875" spans="1:24"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row>
    <row r="876" spans="1:24"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row>
    <row r="877" spans="1:24"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row>
    <row r="878" spans="1:24"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row>
    <row r="879" spans="1:24"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row>
    <row r="880" spans="1:24"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row>
    <row r="881" spans="1:24"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row>
    <row r="882" spans="1:24"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row>
    <row r="883" spans="1:24"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row>
    <row r="884" spans="1:24"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row>
    <row r="885" spans="1:24"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row>
    <row r="886" spans="1:24"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row>
    <row r="887" spans="1:24"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row>
    <row r="888" spans="1:24"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row>
    <row r="889" spans="1:24"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row>
    <row r="890" spans="1:24"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row>
    <row r="891" spans="1:24"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row>
    <row r="892" spans="1:24"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row>
    <row r="893" spans="1:24"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row>
    <row r="894" spans="1:24"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row>
    <row r="895" spans="1:24"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row>
    <row r="896" spans="1:24"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row>
    <row r="897" spans="1:24"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row>
    <row r="898" spans="1:24"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row>
    <row r="899" spans="1:24"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row>
    <row r="900" spans="1:24"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row>
    <row r="901" spans="1:24"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row>
    <row r="902" spans="1:24"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row>
    <row r="903" spans="1:24"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row>
    <row r="904" spans="1:24"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row>
    <row r="905" spans="1:24"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row>
    <row r="906" spans="1:24"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row>
    <row r="907" spans="1:24"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row>
    <row r="908" spans="1:24"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row>
    <row r="909" spans="1:24"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row>
    <row r="910" spans="1:24" ht="14.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row>
    <row r="911" spans="1:24" ht="14.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row>
    <row r="912" spans="1:24" ht="14.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row>
    <row r="913" spans="1:24" ht="14.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row>
    <row r="914" spans="1:24" ht="14.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row>
    <row r="915" spans="1:24" ht="14.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row>
    <row r="916" spans="1:24" ht="14.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row>
    <row r="917" spans="1:24" ht="14.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row>
    <row r="918" spans="1:24" ht="14.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row>
    <row r="919" spans="1:24" ht="14.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row>
    <row r="920" spans="1:24" ht="14.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row>
    <row r="921" spans="1:24" ht="14.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row>
    <row r="922" spans="1:24" ht="14.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row>
    <row r="923" spans="1:24" ht="14.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row>
    <row r="924" spans="1:24" ht="14.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row>
    <row r="925" spans="1:24" ht="14.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row>
    <row r="926" spans="1:24" ht="14.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row>
    <row r="927" spans="1:24" ht="14.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row>
    <row r="928" spans="1:24" ht="14.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row>
    <row r="929" spans="1:24" ht="14.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row>
    <row r="930" spans="1:24" ht="14.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row>
    <row r="931" spans="1:24" ht="14.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row>
    <row r="932" spans="1:24" ht="14.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row>
    <row r="933" spans="1:24" ht="14.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row>
    <row r="934" spans="1:24" ht="14.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row>
    <row r="935" spans="1:24" ht="14.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row>
    <row r="936" spans="1:24" ht="14.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row>
    <row r="937" spans="1:24" ht="14.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row>
    <row r="938" spans="1:24" ht="14.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row>
    <row r="939" spans="1:24" ht="14.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row>
    <row r="940" spans="1:24" ht="14.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row>
    <row r="941" spans="1:24" ht="14.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row>
    <row r="942" spans="1:24" ht="14.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row>
    <row r="943" spans="1:24" ht="14.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row>
    <row r="944" spans="1:24" ht="14.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row>
    <row r="945" spans="1:24" ht="14.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row>
    <row r="946" spans="1:24" ht="14.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row>
    <row r="947" spans="1:24" ht="14.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row>
    <row r="948" spans="1:24" ht="14.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row>
    <row r="949" spans="1:24" ht="14.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row>
    <row r="950" spans="1:24" ht="14.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row>
    <row r="951" spans="1:24" ht="14.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row>
    <row r="952" spans="1:24" ht="14.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row>
    <row r="953" spans="1:24" ht="14.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row>
    <row r="954" spans="1:24" ht="14.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row>
    <row r="955" spans="1:24" ht="14.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row>
    <row r="956" spans="1:24" ht="14.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row>
    <row r="957" spans="1:24" ht="14.2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row>
    <row r="958" spans="1:24" ht="14.2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row>
    <row r="959" spans="1:24" ht="14.2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row>
    <row r="960" spans="1:24" ht="14.2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row>
    <row r="961" spans="1:24" ht="14.2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row>
    <row r="962" spans="1:24" ht="14.2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row>
    <row r="963" spans="1:24" ht="14.2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row>
    <row r="964" spans="1:24" ht="14.2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row>
    <row r="965" spans="1:24" ht="14.2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row>
    <row r="966" spans="1:24" ht="14.2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row>
    <row r="967" spans="1:24" ht="14.2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row>
    <row r="968" spans="1:24" ht="14.2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row>
    <row r="969" spans="1:24" ht="14.2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row>
    <row r="970" spans="1:24" ht="14.2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row>
    <row r="971" spans="1:24" ht="14.2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row>
    <row r="972" spans="1:24" ht="14.2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row>
    <row r="973" spans="1:24" ht="14.2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row>
    <row r="974" spans="1:24" ht="14.2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row>
    <row r="975" spans="1:24" ht="14.2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row>
    <row r="976" spans="1:24" ht="14.2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row>
    <row r="977" spans="1:24" ht="14.2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row>
    <row r="978" spans="1:24" ht="14.2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row>
    <row r="979" spans="1:24" ht="14.2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row>
    <row r="980" spans="1:24" ht="14.2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row>
    <row r="981" spans="1:24" ht="14.2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row>
    <row r="982" spans="1:24" ht="14.2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row>
    <row r="983" spans="1:24" ht="14.2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row>
    <row r="984" spans="1:24" ht="14.2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row>
    <row r="985" spans="1:24" ht="14.2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row>
    <row r="986" spans="1:24" ht="14.2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row>
    <row r="987" spans="1:24" ht="14.2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row>
    <row r="988" spans="1:24" ht="14.2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row>
    <row r="989" spans="1:24" ht="14.2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row>
    <row r="990" spans="1:24" ht="14.2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row>
    <row r="991" spans="1:24" ht="14.2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row>
    <row r="992" spans="1:24" ht="14.2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row>
    <row r="993" spans="1:24" ht="14.2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row>
    <row r="994" spans="1:24" ht="14.2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row>
    <row r="995" spans="1:24" ht="14.2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row>
    <row r="996" spans="1:24" ht="14.2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row>
    <row r="997" spans="1:24" ht="14.2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row>
    <row r="998" spans="1:24" ht="14.2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row>
    <row r="999" spans="1:24" ht="14.2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row>
    <row r="1000" spans="1:24" ht="14.2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row>
    <row r="1001" spans="1:24" ht="14.2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row>
    <row r="1002" spans="1:24" ht="14.25"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row>
    <row r="1003" spans="1:24" ht="14.25" customHeight="1">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row>
  </sheetData>
  <mergeCells count="32">
    <mergeCell ref="B27:D27"/>
    <mergeCell ref="B35:D35"/>
    <mergeCell ref="B36:D36"/>
    <mergeCell ref="B37:D37"/>
    <mergeCell ref="A38:F38"/>
    <mergeCell ref="B28:D28"/>
    <mergeCell ref="B29:D29"/>
    <mergeCell ref="B30:D30"/>
    <mergeCell ref="B31:D31"/>
    <mergeCell ref="B32:D32"/>
    <mergeCell ref="B33:D33"/>
    <mergeCell ref="B34:D34"/>
    <mergeCell ref="B22:D22"/>
    <mergeCell ref="B23:D23"/>
    <mergeCell ref="B24:D24"/>
    <mergeCell ref="B25:D25"/>
    <mergeCell ref="B26:D26"/>
    <mergeCell ref="B17:D17"/>
    <mergeCell ref="B18:D18"/>
    <mergeCell ref="B19:D19"/>
    <mergeCell ref="B20:D20"/>
    <mergeCell ref="B21:D21"/>
    <mergeCell ref="A9:B9"/>
    <mergeCell ref="A12:G12"/>
    <mergeCell ref="B14:D14"/>
    <mergeCell ref="B15:D15"/>
    <mergeCell ref="B16:D16"/>
    <mergeCell ref="A1:G1"/>
    <mergeCell ref="A3:G3"/>
    <mergeCell ref="A5:B5"/>
    <mergeCell ref="A7:B7"/>
    <mergeCell ref="C7:D7"/>
  </mergeCells>
  <dataValidations count="1">
    <dataValidation type="list" allowBlank="1" showErrorMessage="1" sqref="C7" xr:uid="{00000000-0002-0000-0100-000000000000}">
      <formula1>"Planning,Climate Action Plan"</formula1>
    </dataValidation>
  </dataValidations>
  <printOptions horizontalCentered="1"/>
  <pageMargins left="0.7" right="0.7" top="0.75" bottom="0.75" header="0" footer="0"/>
  <pageSetup scale="36" orientation="portrait" r:id="rId1"/>
  <headerFooter>
    <oddFooter>&amp;R1F497D&amp;P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1000"/>
  <sheetViews>
    <sheetView workbookViewId="0"/>
  </sheetViews>
  <sheetFormatPr defaultColWidth="14.42578125" defaultRowHeight="15" customHeight="1"/>
  <cols>
    <col min="1" max="1" width="10.140625" customWidth="1"/>
    <col min="2" max="2" width="7.28515625" customWidth="1"/>
    <col min="3" max="8" width="13.7109375" customWidth="1"/>
    <col min="9" max="9" width="14.42578125" customWidth="1"/>
    <col min="10" max="11" width="13.7109375" customWidth="1"/>
    <col min="12" max="26" width="8.7109375" customWidth="1"/>
    <col min="27" max="27" width="8.85546875" customWidth="1"/>
    <col min="28" max="28" width="8.85546875" hidden="1" customWidth="1"/>
  </cols>
  <sheetData>
    <row r="1" spans="1:28" ht="21" customHeight="1">
      <c r="A1" s="181" t="s">
        <v>157</v>
      </c>
      <c r="B1" s="123"/>
      <c r="C1" s="123"/>
      <c r="D1" s="123"/>
      <c r="E1" s="123"/>
      <c r="F1" s="123"/>
      <c r="G1" s="123"/>
      <c r="H1" s="123"/>
      <c r="I1" s="123"/>
      <c r="J1" s="123"/>
      <c r="K1" s="123"/>
      <c r="L1" s="89"/>
      <c r="M1" s="89"/>
      <c r="N1" s="89"/>
      <c r="O1" s="89"/>
      <c r="P1" s="89"/>
      <c r="Q1" s="89"/>
      <c r="R1" s="89"/>
      <c r="S1" s="89"/>
      <c r="T1" s="89"/>
      <c r="U1" s="89"/>
      <c r="V1" s="89"/>
      <c r="W1" s="89"/>
      <c r="X1" s="89"/>
      <c r="Y1" s="89"/>
      <c r="Z1" s="89"/>
      <c r="AA1" s="89"/>
      <c r="AB1" s="89"/>
    </row>
    <row r="2" spans="1:28" ht="7.5" customHeight="1">
      <c r="A2" s="89"/>
      <c r="B2" s="89"/>
      <c r="C2" s="89"/>
      <c r="D2" s="89"/>
      <c r="E2" s="89"/>
      <c r="F2" s="89"/>
      <c r="G2" s="89"/>
      <c r="H2" s="89"/>
      <c r="I2" s="89"/>
      <c r="J2" s="89"/>
      <c r="K2" s="89"/>
      <c r="L2" s="89"/>
      <c r="M2" s="89"/>
      <c r="N2" s="89"/>
      <c r="O2" s="89"/>
      <c r="P2" s="89"/>
      <c r="Q2" s="89"/>
      <c r="R2" s="89"/>
      <c r="S2" s="89"/>
      <c r="T2" s="89"/>
      <c r="U2" s="89"/>
      <c r="V2" s="89"/>
      <c r="W2" s="89"/>
      <c r="X2" s="89"/>
      <c r="Y2" s="89"/>
      <c r="Z2" s="89"/>
      <c r="AA2" s="89"/>
      <c r="AB2" s="89"/>
    </row>
    <row r="3" spans="1:28">
      <c r="A3" s="182" t="s">
        <v>158</v>
      </c>
      <c r="B3" s="118"/>
      <c r="C3" s="183"/>
      <c r="D3" s="127"/>
      <c r="E3" s="127"/>
      <c r="F3" s="127"/>
      <c r="G3" s="127"/>
      <c r="H3" s="127"/>
      <c r="I3" s="127"/>
      <c r="J3" s="127"/>
      <c r="K3" s="127"/>
      <c r="L3" s="89"/>
      <c r="M3" s="89"/>
      <c r="N3" s="89"/>
      <c r="O3" s="89"/>
      <c r="P3" s="89"/>
      <c r="Q3" s="89"/>
      <c r="R3" s="89"/>
      <c r="S3" s="89"/>
      <c r="T3" s="89"/>
      <c r="U3" s="89"/>
      <c r="V3" s="89"/>
      <c r="W3" s="89"/>
      <c r="X3" s="89"/>
      <c r="Y3" s="89"/>
      <c r="Z3" s="89"/>
      <c r="AA3" s="89"/>
      <c r="AB3" s="50" t="s">
        <v>159</v>
      </c>
    </row>
    <row r="4" spans="1:28" ht="16.5" customHeight="1">
      <c r="A4" s="184" t="s">
        <v>160</v>
      </c>
      <c r="B4" s="118"/>
      <c r="C4" s="118"/>
      <c r="D4" s="118"/>
      <c r="E4" s="118"/>
      <c r="F4" s="118"/>
      <c r="G4" s="151"/>
      <c r="H4" s="109"/>
      <c r="I4" s="89"/>
      <c r="J4" s="51"/>
      <c r="K4" s="89"/>
      <c r="L4" s="89"/>
      <c r="M4" s="89"/>
      <c r="N4" s="89"/>
      <c r="O4" s="89"/>
      <c r="P4" s="89"/>
      <c r="Q4" s="89"/>
      <c r="R4" s="89"/>
      <c r="S4" s="89"/>
      <c r="T4" s="89"/>
      <c r="U4" s="89"/>
      <c r="V4" s="89"/>
      <c r="W4" s="89"/>
      <c r="X4" s="89"/>
      <c r="Y4" s="89"/>
      <c r="Z4" s="89"/>
      <c r="AA4" s="89"/>
      <c r="AB4" s="50" t="s">
        <v>161</v>
      </c>
    </row>
    <row r="5" spans="1:28">
      <c r="A5" s="182" t="s">
        <v>162</v>
      </c>
      <c r="B5" s="118"/>
      <c r="C5" s="103"/>
      <c r="D5" s="103"/>
      <c r="E5" s="103"/>
      <c r="F5" s="103"/>
      <c r="G5" s="103"/>
      <c r="H5" s="103"/>
      <c r="I5" s="103"/>
      <c r="J5" s="103"/>
      <c r="K5" s="103"/>
      <c r="L5" s="89"/>
      <c r="M5" s="89"/>
      <c r="N5" s="89"/>
      <c r="O5" s="89"/>
      <c r="P5" s="89"/>
      <c r="Q5" s="89"/>
      <c r="R5" s="89"/>
      <c r="S5" s="89"/>
      <c r="T5" s="89"/>
      <c r="U5" s="89"/>
      <c r="V5" s="89"/>
      <c r="W5" s="89"/>
      <c r="X5" s="89"/>
      <c r="Y5" s="89"/>
      <c r="Z5" s="89"/>
      <c r="AA5" s="89"/>
      <c r="AB5" s="50" t="s">
        <v>145</v>
      </c>
    </row>
    <row r="6" spans="1:28">
      <c r="A6" s="89"/>
      <c r="B6" s="89"/>
      <c r="C6" s="89"/>
      <c r="D6" s="89"/>
      <c r="E6" s="89"/>
      <c r="F6" s="89"/>
      <c r="G6" s="89"/>
      <c r="H6" s="89"/>
      <c r="I6" s="89"/>
      <c r="J6" s="89"/>
      <c r="K6" s="89"/>
      <c r="L6" s="89"/>
      <c r="M6" s="89"/>
      <c r="N6" s="89"/>
      <c r="O6" s="89"/>
      <c r="P6" s="89"/>
      <c r="Q6" s="89"/>
      <c r="R6" s="89"/>
      <c r="S6" s="89"/>
      <c r="T6" s="89"/>
      <c r="U6" s="89"/>
      <c r="V6" s="89"/>
      <c r="W6" s="89"/>
      <c r="X6" s="89"/>
      <c r="Y6" s="89"/>
      <c r="Z6" s="89"/>
      <c r="AA6" s="89"/>
      <c r="AB6" s="50" t="s">
        <v>163</v>
      </c>
    </row>
    <row r="7" spans="1:28" ht="15.75">
      <c r="A7" s="52" t="s">
        <v>9</v>
      </c>
      <c r="B7" s="52"/>
      <c r="C7" s="52"/>
      <c r="D7" s="89"/>
      <c r="E7" s="89"/>
      <c r="F7" s="89"/>
      <c r="G7" s="89"/>
      <c r="H7" s="89"/>
      <c r="I7" s="89"/>
      <c r="J7" s="89"/>
      <c r="K7" s="89"/>
      <c r="L7" s="89"/>
      <c r="M7" s="89"/>
      <c r="N7" s="89"/>
      <c r="O7" s="89"/>
      <c r="P7" s="89"/>
      <c r="Q7" s="89"/>
      <c r="R7" s="89"/>
      <c r="S7" s="89"/>
      <c r="T7" s="89"/>
      <c r="U7" s="89"/>
      <c r="V7" s="89"/>
      <c r="W7" s="89"/>
      <c r="X7" s="89"/>
      <c r="Y7" s="89"/>
      <c r="Z7" s="89"/>
      <c r="AA7" s="89"/>
      <c r="AB7" s="50" t="s">
        <v>144</v>
      </c>
    </row>
    <row r="8" spans="1:28">
      <c r="A8" s="178" t="s">
        <v>7</v>
      </c>
      <c r="B8" s="118"/>
      <c r="C8" s="185" t="s">
        <v>164</v>
      </c>
      <c r="D8" s="118"/>
      <c r="E8" s="118"/>
      <c r="F8" s="118"/>
      <c r="G8" s="118"/>
      <c r="H8" s="118"/>
      <c r="I8" s="118"/>
      <c r="J8" s="118"/>
      <c r="K8" s="118"/>
      <c r="L8" s="89"/>
      <c r="M8" s="89"/>
      <c r="N8" s="89"/>
      <c r="O8" s="89"/>
      <c r="P8" s="89"/>
      <c r="Q8" s="89"/>
      <c r="R8" s="89"/>
      <c r="S8" s="89"/>
      <c r="T8" s="89"/>
      <c r="U8" s="89"/>
      <c r="V8" s="89"/>
      <c r="W8" s="89"/>
      <c r="X8" s="89"/>
      <c r="Y8" s="89"/>
      <c r="Z8" s="89"/>
      <c r="AA8" s="89"/>
      <c r="AB8" s="50" t="s">
        <v>165</v>
      </c>
    </row>
    <row r="9" spans="1:28">
      <c r="A9" s="89"/>
      <c r="B9" s="89"/>
      <c r="C9" s="89"/>
      <c r="D9" s="89"/>
      <c r="E9" s="89"/>
      <c r="F9" s="89"/>
      <c r="G9" s="89"/>
      <c r="H9" s="89"/>
      <c r="I9" s="89"/>
      <c r="J9" s="89"/>
      <c r="K9" s="89"/>
      <c r="L9" s="89"/>
      <c r="M9" s="89"/>
      <c r="N9" s="89"/>
      <c r="O9" s="89"/>
      <c r="P9" s="89"/>
      <c r="Q9" s="89"/>
      <c r="R9" s="89"/>
      <c r="S9" s="89"/>
      <c r="T9" s="89"/>
      <c r="U9" s="89"/>
      <c r="V9" s="89"/>
      <c r="W9" s="89"/>
      <c r="X9" s="89"/>
      <c r="Y9" s="89"/>
      <c r="Z9" s="89"/>
      <c r="AA9" s="89"/>
      <c r="AB9" s="50"/>
    </row>
    <row r="10" spans="1:28" ht="44.25" customHeight="1">
      <c r="A10" s="179" t="s">
        <v>166</v>
      </c>
      <c r="B10" s="118"/>
      <c r="C10" s="185" t="s">
        <v>164</v>
      </c>
      <c r="D10" s="118"/>
      <c r="E10" s="118"/>
      <c r="F10" s="118"/>
      <c r="G10" s="118"/>
      <c r="H10" s="118"/>
      <c r="I10" s="118"/>
      <c r="J10" s="118"/>
      <c r="K10" s="118"/>
      <c r="L10" s="89"/>
      <c r="M10" s="89"/>
      <c r="N10" s="89"/>
      <c r="O10" s="89"/>
      <c r="P10" s="89"/>
      <c r="Q10" s="89"/>
      <c r="R10" s="89"/>
      <c r="S10" s="89"/>
      <c r="T10" s="89"/>
      <c r="U10" s="89"/>
      <c r="V10" s="89"/>
      <c r="W10" s="89"/>
      <c r="X10" s="89"/>
      <c r="Y10" s="89"/>
      <c r="Z10" s="89"/>
      <c r="AA10" s="89"/>
      <c r="AB10" s="50"/>
    </row>
    <row r="11" spans="1:28">
      <c r="A11" s="53"/>
      <c r="B11" s="53"/>
      <c r="C11" s="53"/>
      <c r="D11" s="89"/>
      <c r="E11" s="89"/>
      <c r="F11" s="89"/>
      <c r="G11" s="89"/>
      <c r="H11" s="89"/>
      <c r="I11" s="89"/>
      <c r="J11" s="89"/>
      <c r="K11" s="89"/>
      <c r="L11" s="89"/>
      <c r="M11" s="89"/>
      <c r="N11" s="89"/>
      <c r="O11" s="89"/>
      <c r="P11" s="89"/>
      <c r="Q11" s="89"/>
      <c r="R11" s="89"/>
      <c r="S11" s="89"/>
      <c r="T11" s="89"/>
      <c r="U11" s="89"/>
      <c r="V11" s="89"/>
      <c r="W11" s="89"/>
      <c r="X11" s="89"/>
      <c r="Y11" s="89"/>
      <c r="Z11" s="89"/>
      <c r="AA11" s="89"/>
      <c r="AB11" s="50" t="s">
        <v>167</v>
      </c>
    </row>
    <row r="12" spans="1:28" ht="47.25" customHeight="1">
      <c r="A12" s="178" t="s">
        <v>168</v>
      </c>
      <c r="B12" s="118"/>
      <c r="C12" s="185" t="s">
        <v>164</v>
      </c>
      <c r="D12" s="118"/>
      <c r="E12" s="118"/>
      <c r="F12" s="118"/>
      <c r="G12" s="118"/>
      <c r="H12" s="118"/>
      <c r="I12" s="118"/>
      <c r="J12" s="118"/>
      <c r="K12" s="118"/>
      <c r="L12" s="89"/>
      <c r="M12" s="89"/>
      <c r="N12" s="89"/>
      <c r="O12" s="89"/>
      <c r="P12" s="89"/>
      <c r="Q12" s="89"/>
      <c r="R12" s="89"/>
      <c r="S12" s="89"/>
      <c r="T12" s="89"/>
      <c r="U12" s="89"/>
      <c r="V12" s="89"/>
      <c r="W12" s="89"/>
      <c r="X12" s="89"/>
      <c r="Y12" s="89"/>
      <c r="Z12" s="89"/>
      <c r="AA12" s="89"/>
      <c r="AB12" s="50" t="s">
        <v>119</v>
      </c>
    </row>
    <row r="14" spans="1:28" ht="15.75">
      <c r="A14" s="52" t="s">
        <v>169</v>
      </c>
      <c r="B14" s="52"/>
      <c r="C14" s="52"/>
      <c r="D14" s="89"/>
      <c r="E14" s="89"/>
      <c r="F14" s="89"/>
      <c r="G14" s="89"/>
      <c r="H14" s="89"/>
      <c r="I14" s="89"/>
      <c r="J14" s="89"/>
      <c r="K14" s="89"/>
      <c r="L14" s="89"/>
      <c r="M14" s="89"/>
      <c r="N14" s="89"/>
      <c r="O14" s="89"/>
      <c r="P14" s="89"/>
      <c r="Q14" s="89"/>
      <c r="R14" s="89"/>
      <c r="S14" s="89"/>
      <c r="T14" s="89"/>
      <c r="U14" s="89"/>
      <c r="V14" s="89"/>
      <c r="W14" s="89"/>
      <c r="X14" s="89"/>
      <c r="Y14" s="89"/>
      <c r="Z14" s="89"/>
      <c r="AA14" s="89"/>
      <c r="AB14" s="89"/>
    </row>
    <row r="15" spans="1:28" ht="66" customHeight="1">
      <c r="A15" s="152" t="s">
        <v>170</v>
      </c>
      <c r="B15" s="118"/>
      <c r="C15" s="118"/>
      <c r="D15" s="118"/>
      <c r="E15" s="118"/>
      <c r="F15" s="118"/>
      <c r="G15" s="118"/>
      <c r="H15" s="118"/>
      <c r="I15" s="118"/>
      <c r="J15" s="118"/>
      <c r="K15" s="89"/>
      <c r="L15" s="89"/>
      <c r="M15" s="89"/>
      <c r="N15" s="89"/>
      <c r="O15" s="89"/>
      <c r="P15" s="89"/>
      <c r="Q15" s="89"/>
      <c r="R15" s="89"/>
      <c r="S15" s="89"/>
      <c r="T15" s="89"/>
      <c r="U15" s="89"/>
      <c r="V15" s="89"/>
      <c r="W15" s="89"/>
      <c r="X15" s="89"/>
      <c r="Y15" s="89"/>
      <c r="Z15" s="89"/>
      <c r="AA15" s="89"/>
      <c r="AB15" s="89"/>
    </row>
    <row r="16" spans="1:28" ht="6.75" customHeight="1">
      <c r="A16" s="89"/>
      <c r="B16" s="89"/>
      <c r="C16" s="89"/>
      <c r="D16" s="89"/>
      <c r="E16" s="89"/>
      <c r="F16" s="89"/>
      <c r="G16" s="89"/>
      <c r="H16" s="89"/>
      <c r="I16" s="89"/>
      <c r="J16" s="89"/>
      <c r="K16" s="89"/>
      <c r="L16" s="89"/>
      <c r="M16" s="89"/>
      <c r="N16" s="89"/>
      <c r="O16" s="89"/>
      <c r="P16" s="89"/>
      <c r="Q16" s="89"/>
      <c r="R16" s="89"/>
      <c r="S16" s="89"/>
      <c r="T16" s="89"/>
      <c r="U16" s="89"/>
      <c r="V16" s="89"/>
      <c r="W16" s="89"/>
      <c r="X16" s="89"/>
      <c r="Y16" s="89"/>
      <c r="Z16" s="89"/>
      <c r="AA16" s="89"/>
      <c r="AB16" s="89"/>
    </row>
    <row r="17" spans="1:11" ht="30.75" customHeight="1">
      <c r="A17" s="94" t="s">
        <v>18</v>
      </c>
      <c r="B17" s="201" t="s">
        <v>19</v>
      </c>
      <c r="C17" s="172"/>
      <c r="D17" s="158"/>
      <c r="E17" s="201" t="s">
        <v>21</v>
      </c>
      <c r="F17" s="158"/>
      <c r="G17" s="54" t="s">
        <v>149</v>
      </c>
      <c r="H17" s="54" t="s">
        <v>171</v>
      </c>
      <c r="I17" s="201" t="s">
        <v>24</v>
      </c>
      <c r="J17" s="158"/>
      <c r="K17" s="94" t="s">
        <v>172</v>
      </c>
    </row>
    <row r="18" spans="1:11" ht="76.5" customHeight="1">
      <c r="A18" s="180" t="s">
        <v>173</v>
      </c>
      <c r="B18" s="186" t="s">
        <v>174</v>
      </c>
      <c r="C18" s="154"/>
      <c r="D18" s="187"/>
      <c r="E18" s="186" t="s">
        <v>175</v>
      </c>
      <c r="F18" s="187"/>
      <c r="G18" s="180" t="s">
        <v>176</v>
      </c>
      <c r="H18" s="180" t="s">
        <v>177</v>
      </c>
      <c r="I18" s="190" t="s">
        <v>178</v>
      </c>
      <c r="J18" s="154"/>
      <c r="K18" s="55" t="s">
        <v>179</v>
      </c>
    </row>
    <row r="19" spans="1:11" ht="21" customHeight="1">
      <c r="A19" s="130"/>
      <c r="B19" s="188"/>
      <c r="C19" s="127"/>
      <c r="D19" s="189"/>
      <c r="E19" s="188"/>
      <c r="F19" s="189"/>
      <c r="G19" s="130"/>
      <c r="H19" s="130"/>
      <c r="I19" s="188"/>
      <c r="J19" s="127"/>
      <c r="K19" s="56">
        <v>0.15</v>
      </c>
    </row>
    <row r="20" spans="1:11" ht="51" customHeight="1">
      <c r="A20" s="57">
        <v>1</v>
      </c>
      <c r="B20" s="198" t="s">
        <v>180</v>
      </c>
      <c r="C20" s="111"/>
      <c r="D20" s="109"/>
      <c r="E20" s="199" t="s">
        <v>181</v>
      </c>
      <c r="F20" s="200"/>
      <c r="G20" s="58"/>
      <c r="H20" s="59"/>
      <c r="I20" s="196">
        <v>5000</v>
      </c>
      <c r="J20" s="109"/>
      <c r="K20" s="60">
        <f t="shared" ref="K20:K25" si="0">I20+(I20*$K$19)</f>
        <v>5750</v>
      </c>
    </row>
    <row r="21" spans="1:11" ht="51" customHeight="1">
      <c r="A21" s="104">
        <v>2</v>
      </c>
      <c r="B21" s="195"/>
      <c r="C21" s="111"/>
      <c r="D21" s="109"/>
      <c r="E21" s="194"/>
      <c r="F21" s="193"/>
      <c r="G21" s="61"/>
      <c r="H21" s="105"/>
      <c r="I21" s="197">
        <v>0</v>
      </c>
      <c r="J21" s="109"/>
      <c r="K21" s="62">
        <f t="shared" si="0"/>
        <v>0</v>
      </c>
    </row>
    <row r="22" spans="1:11" ht="51" customHeight="1">
      <c r="A22" s="63" t="s">
        <v>182</v>
      </c>
      <c r="B22" s="191"/>
      <c r="C22" s="111"/>
      <c r="D22" s="109"/>
      <c r="E22" s="192"/>
      <c r="F22" s="193"/>
      <c r="G22" s="64"/>
      <c r="H22" s="65"/>
      <c r="I22" s="147">
        <v>0</v>
      </c>
      <c r="J22" s="109"/>
      <c r="K22" s="60">
        <f t="shared" si="0"/>
        <v>0</v>
      </c>
    </row>
    <row r="23" spans="1:11" ht="51" customHeight="1">
      <c r="A23" s="104" t="s">
        <v>183</v>
      </c>
      <c r="B23" s="195"/>
      <c r="C23" s="111"/>
      <c r="D23" s="109"/>
      <c r="E23" s="194"/>
      <c r="F23" s="193"/>
      <c r="G23" s="61"/>
      <c r="H23" s="105"/>
      <c r="I23" s="197">
        <v>0</v>
      </c>
      <c r="J23" s="109"/>
      <c r="K23" s="62">
        <f t="shared" si="0"/>
        <v>0</v>
      </c>
    </row>
    <row r="24" spans="1:11" ht="51" customHeight="1">
      <c r="A24" s="63">
        <v>3</v>
      </c>
      <c r="B24" s="191"/>
      <c r="C24" s="111"/>
      <c r="D24" s="109"/>
      <c r="E24" s="192"/>
      <c r="F24" s="193"/>
      <c r="G24" s="64"/>
      <c r="H24" s="65"/>
      <c r="I24" s="147">
        <v>0</v>
      </c>
      <c r="J24" s="109"/>
      <c r="K24" s="60">
        <f t="shared" si="0"/>
        <v>0</v>
      </c>
    </row>
    <row r="25" spans="1:11" ht="51" customHeight="1">
      <c r="A25" s="104"/>
      <c r="B25" s="195"/>
      <c r="C25" s="111"/>
      <c r="D25" s="109"/>
      <c r="E25" s="194"/>
      <c r="F25" s="193"/>
      <c r="G25" s="61"/>
      <c r="H25" s="105"/>
      <c r="I25" s="197">
        <v>0</v>
      </c>
      <c r="J25" s="109"/>
      <c r="K25" s="62">
        <f t="shared" si="0"/>
        <v>0</v>
      </c>
    </row>
    <row r="26" spans="1:11" ht="15.75" customHeight="1">
      <c r="A26" s="89"/>
      <c r="B26" s="203"/>
      <c r="C26" s="161"/>
      <c r="D26" s="161"/>
      <c r="E26" s="89"/>
      <c r="F26" s="89"/>
      <c r="G26" s="89"/>
      <c r="H26" s="89"/>
      <c r="I26" s="89"/>
      <c r="J26" s="89"/>
      <c r="K26" s="89"/>
    </row>
    <row r="27" spans="1:11" ht="15" customHeight="1">
      <c r="A27" s="202" t="s">
        <v>184</v>
      </c>
      <c r="B27" s="123"/>
      <c r="C27" s="123"/>
      <c r="D27" s="123"/>
      <c r="E27" s="123"/>
      <c r="F27" s="123"/>
      <c r="G27" s="123"/>
      <c r="H27" s="123"/>
      <c r="I27" s="168"/>
      <c r="J27" s="66">
        <f>SUM(I20:I26)</f>
        <v>5000</v>
      </c>
      <c r="K27" s="66">
        <f>SUM(K20:K26)</f>
        <v>5750</v>
      </c>
    </row>
    <row r="28" spans="1:11" ht="15.75" customHeight="1">
      <c r="A28" s="89"/>
      <c r="B28" s="141"/>
      <c r="C28" s="118"/>
      <c r="D28" s="118"/>
      <c r="E28" s="89"/>
      <c r="F28" s="89"/>
      <c r="G28" s="89"/>
      <c r="H28" s="89"/>
      <c r="I28" s="89"/>
      <c r="J28" s="89"/>
      <c r="K28" s="89"/>
    </row>
    <row r="29" spans="1:11" ht="15.75" customHeight="1">
      <c r="A29" s="89"/>
      <c r="B29" s="67" t="s">
        <v>185</v>
      </c>
      <c r="C29" s="52"/>
      <c r="D29" s="98"/>
      <c r="E29" s="89"/>
      <c r="F29" s="89"/>
      <c r="G29" s="89"/>
      <c r="H29" s="89"/>
      <c r="I29" s="89"/>
      <c r="J29" s="89"/>
      <c r="K29" s="89"/>
    </row>
    <row r="30" spans="1:11" ht="25.5" customHeight="1">
      <c r="A30" s="89"/>
      <c r="B30" s="142" t="s">
        <v>186</v>
      </c>
      <c r="C30" s="127"/>
      <c r="D30" s="127"/>
      <c r="E30" s="127"/>
      <c r="F30" s="127"/>
      <c r="G30" s="127"/>
      <c r="H30" s="127"/>
      <c r="I30" s="127"/>
      <c r="J30" s="127"/>
      <c r="K30" s="89"/>
    </row>
    <row r="31" spans="1:11" ht="47.25" customHeight="1">
      <c r="A31" s="89"/>
      <c r="B31" s="143"/>
      <c r="C31" s="111"/>
      <c r="D31" s="111"/>
      <c r="E31" s="111"/>
      <c r="F31" s="111"/>
      <c r="G31" s="111"/>
      <c r="H31" s="111"/>
      <c r="I31" s="111"/>
      <c r="J31" s="109"/>
      <c r="K31" s="89"/>
    </row>
    <row r="32" spans="1:11" ht="15.75" customHeight="1">
      <c r="A32" s="89"/>
      <c r="B32" s="141"/>
      <c r="C32" s="118"/>
      <c r="D32" s="118"/>
      <c r="E32" s="89"/>
      <c r="F32" s="89"/>
      <c r="G32" s="89"/>
      <c r="H32" s="89"/>
      <c r="I32" s="89"/>
      <c r="J32" s="89"/>
      <c r="K32" s="89"/>
    </row>
    <row r="33" spans="1:10" ht="15.75" customHeight="1">
      <c r="A33" s="52" t="s">
        <v>111</v>
      </c>
      <c r="B33" s="89"/>
      <c r="C33" s="89"/>
      <c r="D33" s="89"/>
      <c r="E33" s="89"/>
      <c r="F33" s="89"/>
      <c r="G33" s="89"/>
      <c r="H33" s="89"/>
      <c r="I33" s="89"/>
      <c r="J33" s="89"/>
    </row>
    <row r="34" spans="1:10" ht="15.75" customHeight="1">
      <c r="A34" s="89"/>
      <c r="B34" s="68" t="s">
        <v>187</v>
      </c>
      <c r="C34" s="68"/>
      <c r="D34" s="69"/>
      <c r="E34" s="70"/>
      <c r="F34" s="70"/>
      <c r="G34" s="144">
        <f>J27</f>
        <v>5000</v>
      </c>
      <c r="H34" s="109"/>
      <c r="I34" s="89"/>
      <c r="J34" s="89"/>
    </row>
    <row r="35" spans="1:10" ht="15.75" customHeight="1">
      <c r="A35" s="89"/>
      <c r="B35" s="145" t="s">
        <v>188</v>
      </c>
      <c r="C35" s="118"/>
      <c r="D35" s="118"/>
      <c r="E35" s="118"/>
      <c r="F35" s="96"/>
      <c r="G35" s="147" t="s">
        <v>189</v>
      </c>
      <c r="H35" s="109"/>
      <c r="I35" s="89"/>
      <c r="J35" s="89"/>
    </row>
    <row r="36" spans="1:10" ht="15.75" customHeight="1">
      <c r="A36" s="89"/>
      <c r="B36" s="146" t="s">
        <v>190</v>
      </c>
      <c r="C36" s="118"/>
      <c r="D36" s="118"/>
      <c r="E36" s="118"/>
      <c r="F36" s="97"/>
      <c r="G36" s="147" t="s">
        <v>191</v>
      </c>
      <c r="H36" s="109"/>
      <c r="I36" s="89"/>
      <c r="J36" s="89"/>
    </row>
    <row r="37" spans="1:10" ht="15.75" customHeight="1">
      <c r="A37" s="89"/>
      <c r="B37" s="71"/>
      <c r="C37" s="71"/>
      <c r="D37" s="72"/>
      <c r="E37" s="72"/>
      <c r="F37" s="72"/>
      <c r="G37" s="72"/>
      <c r="H37" s="72"/>
      <c r="I37" s="89"/>
      <c r="J37" s="89"/>
    </row>
    <row r="38" spans="1:10" ht="15.75" customHeight="1">
      <c r="A38" s="89"/>
      <c r="B38" s="71" t="s">
        <v>192</v>
      </c>
      <c r="C38" s="71"/>
      <c r="D38" s="72"/>
      <c r="E38" s="72"/>
      <c r="F38" s="72"/>
      <c r="G38" s="148" t="e">
        <f>G35/G34</f>
        <v>#VALUE!</v>
      </c>
      <c r="H38" s="109"/>
      <c r="I38" s="89"/>
      <c r="J38" s="89"/>
    </row>
    <row r="39" spans="1:10" ht="15.75" customHeight="1">
      <c r="A39" s="89"/>
      <c r="B39" s="71" t="s">
        <v>193</v>
      </c>
      <c r="C39" s="71"/>
      <c r="D39" s="72"/>
      <c r="E39" s="72"/>
      <c r="F39" s="72"/>
      <c r="G39" s="148" t="e">
        <f>1-G38</f>
        <v>#VALUE!</v>
      </c>
      <c r="H39" s="109"/>
      <c r="I39" s="89"/>
      <c r="J39" s="89"/>
    </row>
    <row r="40" spans="1:10" ht="15.75" customHeight="1">
      <c r="A40" s="89"/>
      <c r="B40" s="71"/>
      <c r="C40" s="71"/>
      <c r="D40" s="72"/>
      <c r="E40" s="72"/>
      <c r="F40" s="72"/>
      <c r="G40" s="73"/>
      <c r="H40" s="73"/>
      <c r="I40" s="89"/>
      <c r="J40" s="89"/>
    </row>
    <row r="41" spans="1:10" ht="30.75" customHeight="1">
      <c r="A41" s="89"/>
      <c r="B41" s="149" t="s">
        <v>194</v>
      </c>
      <c r="C41" s="118"/>
      <c r="D41" s="118"/>
      <c r="E41" s="118"/>
      <c r="F41" s="150"/>
      <c r="G41" s="151"/>
      <c r="H41" s="109"/>
      <c r="I41" s="89"/>
      <c r="J41" s="89"/>
    </row>
    <row r="42" spans="1:10" ht="15.75" customHeight="1">
      <c r="A42" s="89"/>
      <c r="B42" s="89"/>
      <c r="C42" s="89"/>
      <c r="D42" s="89"/>
      <c r="E42" s="89"/>
      <c r="F42" s="89"/>
      <c r="G42" s="89"/>
      <c r="H42" s="89"/>
      <c r="I42" s="89"/>
      <c r="J42" s="89"/>
    </row>
    <row r="43" spans="1:10" ht="15.75" customHeight="1">
      <c r="A43" s="52" t="s">
        <v>195</v>
      </c>
      <c r="B43" s="89"/>
      <c r="C43" s="89"/>
      <c r="D43" s="89"/>
      <c r="E43" s="89"/>
      <c r="F43" s="89"/>
      <c r="G43" s="89"/>
      <c r="H43" s="89"/>
      <c r="I43" s="89"/>
      <c r="J43" s="89"/>
    </row>
    <row r="44" spans="1:10" ht="14.25" customHeight="1">
      <c r="A44" s="152" t="s">
        <v>196</v>
      </c>
      <c r="B44" s="118"/>
      <c r="C44" s="118"/>
      <c r="D44" s="118"/>
      <c r="E44" s="118"/>
      <c r="F44" s="118"/>
      <c r="G44" s="118"/>
      <c r="H44" s="118"/>
      <c r="I44" s="118"/>
      <c r="J44" s="89"/>
    </row>
    <row r="45" spans="1:10" ht="15.75" customHeight="1">
      <c r="A45" s="89"/>
      <c r="B45" s="89"/>
      <c r="C45" s="89"/>
      <c r="D45" s="89"/>
      <c r="E45" s="89"/>
      <c r="F45" s="89"/>
      <c r="G45" s="89"/>
      <c r="H45" s="89"/>
      <c r="I45" s="89"/>
      <c r="J45" s="89"/>
    </row>
    <row r="46" spans="1:10" ht="26.25" customHeight="1">
      <c r="A46" s="153" t="s">
        <v>122</v>
      </c>
      <c r="B46" s="154"/>
      <c r="C46" s="157" t="s">
        <v>197</v>
      </c>
      <c r="D46" s="158"/>
      <c r="E46" s="157" t="s">
        <v>198</v>
      </c>
      <c r="F46" s="158"/>
      <c r="G46" s="157" t="s">
        <v>199</v>
      </c>
      <c r="H46" s="158"/>
      <c r="I46" s="157" t="s">
        <v>200</v>
      </c>
      <c r="J46" s="158"/>
    </row>
    <row r="47" spans="1:10" ht="15.75" customHeight="1">
      <c r="A47" s="155"/>
      <c r="B47" s="156"/>
      <c r="C47" s="74" t="s">
        <v>130</v>
      </c>
      <c r="D47" s="75" t="s">
        <v>131</v>
      </c>
      <c r="E47" s="74" t="s">
        <v>130</v>
      </c>
      <c r="F47" s="75" t="s">
        <v>131</v>
      </c>
      <c r="G47" s="74" t="s">
        <v>130</v>
      </c>
      <c r="H47" s="75" t="s">
        <v>131</v>
      </c>
      <c r="I47" s="74" t="s">
        <v>130</v>
      </c>
      <c r="J47" s="75" t="s">
        <v>131</v>
      </c>
    </row>
    <row r="48" spans="1:10" ht="15.75" customHeight="1">
      <c r="A48" s="159" t="s">
        <v>201</v>
      </c>
      <c r="B48" s="127"/>
      <c r="C48" s="76"/>
      <c r="D48" s="77"/>
      <c r="E48" s="78"/>
      <c r="F48" s="77"/>
      <c r="G48" s="78"/>
      <c r="H48" s="77"/>
      <c r="I48" s="78"/>
      <c r="J48" s="77"/>
    </row>
    <row r="49" spans="1:11" ht="15.75" customHeight="1">
      <c r="A49" s="160" t="s">
        <v>202</v>
      </c>
      <c r="B49" s="161"/>
      <c r="C49" s="79"/>
      <c r="D49" s="80"/>
      <c r="E49" s="81"/>
      <c r="F49" s="80"/>
      <c r="G49" s="81"/>
      <c r="H49" s="80"/>
      <c r="I49" s="81"/>
      <c r="J49" s="80"/>
      <c r="K49" s="89"/>
    </row>
    <row r="50" spans="1:11" ht="15" customHeight="1">
      <c r="A50" s="169" t="s">
        <v>203</v>
      </c>
      <c r="B50" s="170"/>
      <c r="C50" s="82"/>
      <c r="D50" s="83"/>
      <c r="E50" s="84"/>
      <c r="F50" s="83"/>
      <c r="G50" s="84"/>
      <c r="H50" s="83"/>
      <c r="I50" s="84"/>
      <c r="J50" s="83"/>
      <c r="K50" s="89"/>
    </row>
    <row r="51" spans="1:11" ht="15.75" customHeight="1">
      <c r="A51" s="171" t="s">
        <v>135</v>
      </c>
      <c r="B51" s="172"/>
      <c r="C51" s="85">
        <f t="shared" ref="C51:J51" si="1">SUM(C48:C50)</f>
        <v>0</v>
      </c>
      <c r="D51" s="85">
        <f t="shared" si="1"/>
        <v>0</v>
      </c>
      <c r="E51" s="85">
        <f t="shared" si="1"/>
        <v>0</v>
      </c>
      <c r="F51" s="85">
        <f t="shared" si="1"/>
        <v>0</v>
      </c>
      <c r="G51" s="85">
        <f t="shared" si="1"/>
        <v>0</v>
      </c>
      <c r="H51" s="85">
        <f t="shared" si="1"/>
        <v>0</v>
      </c>
      <c r="I51" s="85">
        <f t="shared" si="1"/>
        <v>0</v>
      </c>
      <c r="J51" s="85">
        <f t="shared" si="1"/>
        <v>0</v>
      </c>
      <c r="K51" s="89"/>
    </row>
    <row r="52" spans="1:11" ht="15.75" customHeight="1">
      <c r="A52" s="89"/>
      <c r="B52" s="89"/>
      <c r="C52" s="89"/>
      <c r="D52" s="89"/>
      <c r="E52" s="89"/>
      <c r="F52" s="89"/>
      <c r="G52" s="89"/>
      <c r="H52" s="89"/>
      <c r="I52" s="89"/>
      <c r="J52" s="89"/>
      <c r="K52" s="89"/>
    </row>
    <row r="53" spans="1:11" ht="15.75" customHeight="1">
      <c r="A53" s="153" t="s">
        <v>122</v>
      </c>
      <c r="B53" s="154"/>
      <c r="C53" s="157" t="s">
        <v>204</v>
      </c>
      <c r="D53" s="158"/>
      <c r="E53" s="173" t="s">
        <v>127</v>
      </c>
      <c r="F53" s="173" t="s">
        <v>128</v>
      </c>
      <c r="G53" s="173" t="s">
        <v>129</v>
      </c>
      <c r="H53" s="89"/>
      <c r="I53" s="162" t="s">
        <v>136</v>
      </c>
      <c r="J53" s="156"/>
      <c r="K53" s="156"/>
    </row>
    <row r="54" spans="1:11" ht="15.75" customHeight="1">
      <c r="A54" s="155"/>
      <c r="B54" s="156"/>
      <c r="C54" s="74" t="s">
        <v>130</v>
      </c>
      <c r="D54" s="75" t="s">
        <v>131</v>
      </c>
      <c r="E54" s="174"/>
      <c r="F54" s="174"/>
      <c r="G54" s="174"/>
      <c r="H54" s="89"/>
      <c r="I54" s="95" t="s">
        <v>137</v>
      </c>
      <c r="J54" s="163" t="s">
        <v>138</v>
      </c>
      <c r="K54" s="164"/>
    </row>
    <row r="55" spans="1:11" ht="15.75" customHeight="1">
      <c r="A55" s="159" t="s">
        <v>201</v>
      </c>
      <c r="B55" s="127"/>
      <c r="C55" s="76"/>
      <c r="D55" s="77"/>
      <c r="E55" s="86">
        <f t="shared" ref="E55:F55" si="2">C48+E48+G48+I48+C55</f>
        <v>0</v>
      </c>
      <c r="F55" s="86">
        <f t="shared" si="2"/>
        <v>0</v>
      </c>
      <c r="G55" s="86">
        <f t="shared" ref="G55:G57" si="3">E55+F55</f>
        <v>0</v>
      </c>
      <c r="H55" s="89"/>
      <c r="I55" s="165" t="s">
        <v>201</v>
      </c>
      <c r="J55" s="167" t="s">
        <v>205</v>
      </c>
      <c r="K55" s="168"/>
    </row>
    <row r="56" spans="1:11" ht="15.75" customHeight="1">
      <c r="A56" s="160" t="s">
        <v>202</v>
      </c>
      <c r="B56" s="161"/>
      <c r="C56" s="79"/>
      <c r="D56" s="80"/>
      <c r="E56" s="86">
        <f t="shared" ref="E56:F56" si="4">C49+E49+G49+I49+C56</f>
        <v>0</v>
      </c>
      <c r="F56" s="86">
        <f t="shared" si="4"/>
        <v>0</v>
      </c>
      <c r="G56" s="86">
        <f t="shared" si="3"/>
        <v>0</v>
      </c>
      <c r="H56" s="89"/>
      <c r="I56" s="166"/>
      <c r="J56" s="118"/>
      <c r="K56" s="168"/>
    </row>
    <row r="57" spans="1:11" ht="15.75" customHeight="1">
      <c r="A57" s="169" t="s">
        <v>203</v>
      </c>
      <c r="B57" s="170"/>
      <c r="C57" s="82"/>
      <c r="D57" s="83"/>
      <c r="E57" s="86">
        <f t="shared" ref="E57:F57" si="5">C50+E50+G50+I50+C57</f>
        <v>0</v>
      </c>
      <c r="F57" s="86">
        <f t="shared" si="5"/>
        <v>0</v>
      </c>
      <c r="G57" s="83">
        <f t="shared" si="3"/>
        <v>0</v>
      </c>
      <c r="H57" s="89"/>
      <c r="I57" s="87" t="s">
        <v>202</v>
      </c>
      <c r="J57" s="175" t="s">
        <v>206</v>
      </c>
      <c r="K57" s="168"/>
    </row>
    <row r="58" spans="1:11" ht="15.75" customHeight="1">
      <c r="A58" s="171" t="s">
        <v>135</v>
      </c>
      <c r="B58" s="172"/>
      <c r="C58" s="85">
        <f t="shared" ref="C58:G58" si="6">SUM(C55:C57)</f>
        <v>0</v>
      </c>
      <c r="D58" s="85">
        <f t="shared" si="6"/>
        <v>0</v>
      </c>
      <c r="E58" s="85">
        <f t="shared" si="6"/>
        <v>0</v>
      </c>
      <c r="F58" s="85">
        <f t="shared" si="6"/>
        <v>0</v>
      </c>
      <c r="G58" s="85">
        <f t="shared" si="6"/>
        <v>0</v>
      </c>
      <c r="H58" s="89"/>
      <c r="I58" s="88" t="s">
        <v>203</v>
      </c>
      <c r="J58" s="176" t="s">
        <v>141</v>
      </c>
      <c r="K58" s="177"/>
    </row>
    <row r="59" spans="1:11" ht="15.75" customHeight="1">
      <c r="A59" s="89"/>
      <c r="B59" s="89"/>
      <c r="C59" s="89"/>
      <c r="D59" s="89"/>
      <c r="E59" s="89"/>
      <c r="F59" s="89"/>
      <c r="G59" s="89"/>
      <c r="H59" s="89"/>
      <c r="I59" s="89"/>
      <c r="J59" s="89"/>
      <c r="K59" s="89"/>
    </row>
    <row r="60" spans="1:11" ht="15.75" customHeight="1">
      <c r="A60" s="89"/>
      <c r="B60" s="89"/>
      <c r="C60" s="89"/>
      <c r="D60" s="89"/>
      <c r="E60" s="89"/>
      <c r="F60" s="89"/>
      <c r="G60" s="89"/>
      <c r="H60" s="89"/>
      <c r="I60" s="89"/>
      <c r="J60" s="89"/>
      <c r="K60" s="89"/>
    </row>
    <row r="61" spans="1:11" ht="15.75" customHeight="1">
      <c r="A61" s="89"/>
      <c r="B61" s="89"/>
      <c r="C61" s="89"/>
      <c r="D61" s="89"/>
      <c r="E61" s="89"/>
      <c r="F61" s="89"/>
      <c r="G61" s="89"/>
      <c r="H61" s="89"/>
      <c r="I61" s="89"/>
      <c r="J61" s="89"/>
      <c r="K61" s="89"/>
    </row>
    <row r="62" spans="1:11" ht="15.75" customHeight="1">
      <c r="A62" s="89"/>
      <c r="B62" s="89"/>
      <c r="C62" s="89"/>
      <c r="D62" s="89"/>
      <c r="E62" s="89"/>
      <c r="F62" s="89"/>
      <c r="G62" s="89"/>
      <c r="H62" s="89"/>
      <c r="I62" s="89"/>
      <c r="J62" s="89"/>
      <c r="K62" s="89"/>
    </row>
    <row r="63" spans="1:11" ht="15.75" customHeight="1">
      <c r="A63" s="89"/>
      <c r="B63" s="89"/>
      <c r="C63" s="89"/>
      <c r="D63" s="89"/>
      <c r="E63" s="89"/>
      <c r="F63" s="89"/>
      <c r="G63" s="89"/>
      <c r="H63" s="89"/>
      <c r="I63" s="89"/>
      <c r="J63" s="89"/>
      <c r="K63" s="89"/>
    </row>
    <row r="64" spans="1:11" ht="15.75" customHeight="1">
      <c r="A64" s="89"/>
      <c r="B64" s="89"/>
      <c r="C64" s="89"/>
      <c r="D64" s="89"/>
      <c r="E64" s="89"/>
      <c r="F64" s="89"/>
      <c r="G64" s="89"/>
      <c r="H64" s="89"/>
      <c r="I64" s="89"/>
      <c r="J64" s="89"/>
      <c r="K64" s="89"/>
    </row>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0">
    <mergeCell ref="A27:I27"/>
    <mergeCell ref="B24:D24"/>
    <mergeCell ref="E24:F24"/>
    <mergeCell ref="B25:D25"/>
    <mergeCell ref="E25:F25"/>
    <mergeCell ref="B26:D26"/>
    <mergeCell ref="I25:J25"/>
    <mergeCell ref="I24:J24"/>
    <mergeCell ref="C10:K10"/>
    <mergeCell ref="C12:K12"/>
    <mergeCell ref="A15:J15"/>
    <mergeCell ref="B17:D17"/>
    <mergeCell ref="E17:F17"/>
    <mergeCell ref="I17:J17"/>
    <mergeCell ref="B22:D22"/>
    <mergeCell ref="E22:F22"/>
    <mergeCell ref="E23:F23"/>
    <mergeCell ref="B23:D23"/>
    <mergeCell ref="I20:J20"/>
    <mergeCell ref="I21:J21"/>
    <mergeCell ref="I22:J22"/>
    <mergeCell ref="I23:J23"/>
    <mergeCell ref="B20:D20"/>
    <mergeCell ref="E20:F20"/>
    <mergeCell ref="B21:D21"/>
    <mergeCell ref="E21:F21"/>
    <mergeCell ref="A8:B8"/>
    <mergeCell ref="A10:B10"/>
    <mergeCell ref="A12:B12"/>
    <mergeCell ref="A18:A19"/>
    <mergeCell ref="A1:K1"/>
    <mergeCell ref="A3:B3"/>
    <mergeCell ref="C3:K3"/>
    <mergeCell ref="A4:F4"/>
    <mergeCell ref="G4:H4"/>
    <mergeCell ref="A5:B5"/>
    <mergeCell ref="C8:K8"/>
    <mergeCell ref="E18:F19"/>
    <mergeCell ref="G18:G19"/>
    <mergeCell ref="H18:H19"/>
    <mergeCell ref="I18:J19"/>
    <mergeCell ref="B18:D19"/>
    <mergeCell ref="J57:K57"/>
    <mergeCell ref="J58:K58"/>
    <mergeCell ref="A55:B55"/>
    <mergeCell ref="A56:B56"/>
    <mergeCell ref="A57:B57"/>
    <mergeCell ref="A58:B58"/>
    <mergeCell ref="A48:B48"/>
    <mergeCell ref="A49:B49"/>
    <mergeCell ref="I53:K53"/>
    <mergeCell ref="J54:K54"/>
    <mergeCell ref="I55:I56"/>
    <mergeCell ref="J55:K56"/>
    <mergeCell ref="A50:B50"/>
    <mergeCell ref="A51:B51"/>
    <mergeCell ref="A53:B54"/>
    <mergeCell ref="C53:D53"/>
    <mergeCell ref="E53:E54"/>
    <mergeCell ref="F53:F54"/>
    <mergeCell ref="G53:G54"/>
    <mergeCell ref="G39:H39"/>
    <mergeCell ref="B41:F41"/>
    <mergeCell ref="G41:H41"/>
    <mergeCell ref="A44:I44"/>
    <mergeCell ref="A46:B47"/>
    <mergeCell ref="C46:D46"/>
    <mergeCell ref="E46:F46"/>
    <mergeCell ref="G46:H46"/>
    <mergeCell ref="I46:J46"/>
    <mergeCell ref="B35:E35"/>
    <mergeCell ref="B36:E36"/>
    <mergeCell ref="G35:H35"/>
    <mergeCell ref="G36:H36"/>
    <mergeCell ref="G38:H38"/>
    <mergeCell ref="B28:D28"/>
    <mergeCell ref="B30:J30"/>
    <mergeCell ref="B31:J31"/>
    <mergeCell ref="B32:D32"/>
    <mergeCell ref="G34:H34"/>
  </mergeCells>
  <dataValidations count="2">
    <dataValidation type="list" allowBlank="1" showInputMessage="1" showErrorMessage="1" prompt="Select Yes or No using the drop down" sqref="G4 G41" xr:uid="{00000000-0002-0000-0200-000000000000}">
      <formula1>$AB$11:$AB$12</formula1>
    </dataValidation>
    <dataValidation type="list" allowBlank="1" showInputMessage="1" showErrorMessage="1" prompt="Select grant program using the drop down" sqref="C3" xr:uid="{00000000-0002-0000-0200-000001000000}">
      <formula1>$AB$3:$AB$8</formula1>
    </dataValidation>
  </dataValidations>
  <pageMargins left="0.25" right="0.25" top="0.75" bottom="0.60260416666666705" header="0" footer="0"/>
  <pageSetup orientation="portrait" r:id="rId1"/>
  <headerFooter>
    <oddFooter>&amp;R1F497D&amp;P</oddFooter>
  </headerFooter>
  <rowBreaks count="1" manualBreakCount="1">
    <brk id="32"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1afa713-aaa3-4d09-919e-680f7ebc99f4" xsi:nil="true"/>
    <lcf76f155ced4ddcb4097134ff3c332f xmlns="767083b0-49ba-4aac-9478-f916c40acdf7">
      <Terms xmlns="http://schemas.microsoft.com/office/infopath/2007/PartnerControls"/>
    </lcf76f155ced4ddcb4097134ff3c332f>
    <Note xmlns="767083b0-49ba-4aac-9478-f916c40acdf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6F432F8E6D1684F80BE083BA0D45DDF" ma:contentTypeVersion="16" ma:contentTypeDescription="Create a new document." ma:contentTypeScope="" ma:versionID="81b3767c9908f0b741f3bd388d000085">
  <xsd:schema xmlns:xsd="http://www.w3.org/2001/XMLSchema" xmlns:xs="http://www.w3.org/2001/XMLSchema" xmlns:p="http://schemas.microsoft.com/office/2006/metadata/properties" xmlns:ns2="767083b0-49ba-4aac-9478-f916c40acdf7" xmlns:ns3="51afa713-aaa3-4d09-919e-680f7ebc99f4" targetNamespace="http://schemas.microsoft.com/office/2006/metadata/properties" ma:root="true" ma:fieldsID="cb19cdcbb9d2c1e6edb0f2288ca4e543" ns2:_="" ns3:_="">
    <xsd:import namespace="767083b0-49ba-4aac-9478-f916c40acdf7"/>
    <xsd:import namespace="51afa713-aaa3-4d09-919e-680f7ebc99f4"/>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element ref="ns2:MediaServiceLocation" minOccurs="0"/>
                <xsd:element ref="ns2:No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7083b0-49ba-4aac-9478-f916c40acd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cdd0a8f6-c2df-45ea-93d6-61234a1c0ff7"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Note" ma:index="23" nillable="true" ma:displayName="Note" ma:format="Dropdown" ma:internalName="Not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1afa713-aaa3-4d09-919e-680f7ebc99f4"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daa94d2-a86e-4d8c-b39e-37959ab4e259}" ma:internalName="TaxCatchAll" ma:showField="CatchAllData" ma:web="51afa713-aaa3-4d09-919e-680f7ebc99f4">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8E3DE7-7418-4A11-B93E-61A7D8E4BB27}"/>
</file>

<file path=customXml/itemProps2.xml><?xml version="1.0" encoding="utf-8"?>
<ds:datastoreItem xmlns:ds="http://schemas.openxmlformats.org/officeDocument/2006/customXml" ds:itemID="{04DCBFFE-56A5-42D5-B7FE-792AAC31DF02}"/>
</file>

<file path=customXml/itemProps3.xml><?xml version="1.0" encoding="utf-8"?>
<ds:datastoreItem xmlns:ds="http://schemas.openxmlformats.org/officeDocument/2006/customXml" ds:itemID="{9A05CE46-9476-474D-AE7C-7095879C807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Mukherjee, Suchitra</dc:creator>
  <cp:keywords/>
  <dc:description/>
  <cp:lastModifiedBy>Goldy Herbon</cp:lastModifiedBy>
  <cp:revision/>
  <dcterms:created xsi:type="dcterms:W3CDTF">2014-11-17T19:19:07Z</dcterms:created>
  <dcterms:modified xsi:type="dcterms:W3CDTF">2026-01-22T01:17:49Z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0x010100C6F432F8E6D1684F80BE083BA0D45DDF</vt:lpwstr>
  </property>
  <property fmtid="{D5CDD505-2E9C-101B-9397-08002B2CF9AE}" pid="3" name="Order">
    <vt:r8>1329400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